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Procurement\Procurement - Internal\Procurements\Procurements\1064 -Plant &amp; Lab Scale Homogenisers\2. Tender Document\"/>
    </mc:Choice>
  </mc:AlternateContent>
  <bookViews>
    <workbookView xWindow="0" yWindow="465" windowWidth="26880" windowHeight="18315" tabRatio="759" firstSheet="1" activeTab="1"/>
  </bookViews>
  <sheets>
    <sheet name="Drop Codes" sheetId="6" state="hidden" r:id="rId1"/>
    <sheet name="Lab scale homogeniser" sheetId="16" r:id="rId2"/>
    <sheet name="Pilot scale homogeniser" sheetId="17" r:id="rId3"/>
  </sheets>
  <definedNames>
    <definedName name="IA">'Drop Codes'!$D$4:$D$6</definedName>
    <definedName name="QualificationTest">'Drop Codes'!$E$4:$E$6</definedName>
    <definedName name="RoomClassification">'Drop Codes'!$C$4:$C$8</definedName>
  </definedNames>
  <calcPr calcId="152511"/>
</workbook>
</file>

<file path=xl/calcChain.xml><?xml version="1.0" encoding="utf-8"?>
<calcChain xmlns="http://schemas.openxmlformats.org/spreadsheetml/2006/main">
  <c r="F51" i="17" l="1"/>
  <c r="E51" i="17"/>
  <c r="F51" i="16"/>
  <c r="E51" i="16"/>
</calcChain>
</file>

<file path=xl/sharedStrings.xml><?xml version="1.0" encoding="utf-8"?>
<sst xmlns="http://schemas.openxmlformats.org/spreadsheetml/2006/main" count="284" uniqueCount="118">
  <si>
    <t>Parameter</t>
  </si>
  <si>
    <t>D</t>
  </si>
  <si>
    <t>RoomClassification</t>
  </si>
  <si>
    <t>Not Classified</t>
  </si>
  <si>
    <t>Grade A</t>
  </si>
  <si>
    <t>Grade B</t>
  </si>
  <si>
    <t>Grade C</t>
  </si>
  <si>
    <t>Grade D</t>
  </si>
  <si>
    <t>IA</t>
  </si>
  <si>
    <t>Direct Impact</t>
  </si>
  <si>
    <t>Indirect Impact</t>
  </si>
  <si>
    <t>No Impact</t>
  </si>
  <si>
    <t>QualificationTest</t>
  </si>
  <si>
    <t>Yes</t>
  </si>
  <si>
    <t>No</t>
  </si>
  <si>
    <t>n/a</t>
  </si>
  <si>
    <t>Requirement codes</t>
  </si>
  <si>
    <t>M</t>
  </si>
  <si>
    <t>USER REQUIREMENT</t>
  </si>
  <si>
    <t>Complies?
(Y/N)</t>
  </si>
  <si>
    <t>Tenderer Response</t>
  </si>
  <si>
    <r>
      <t xml:space="preserve">Guidance: </t>
    </r>
    <r>
      <rPr>
        <sz val="12"/>
        <color rgb="FF000000"/>
        <rFont val="Arial"/>
        <family val="2"/>
      </rPr>
      <t>Tenderers must provide responses within the following Columns;</t>
    </r>
  </si>
  <si>
    <t>Electrical Power</t>
  </si>
  <si>
    <t>Desirable, but not necessary - if this can be supplied. Tenderer should suggest alternative if appropriate</t>
  </si>
  <si>
    <t>O</t>
  </si>
  <si>
    <t>System performance</t>
  </si>
  <si>
    <t>Installation &amp; Utilities</t>
  </si>
  <si>
    <t>Site requirements</t>
  </si>
  <si>
    <t>Installation</t>
  </si>
  <si>
    <t>Software and Connectivity</t>
  </si>
  <si>
    <t>Connectivity</t>
  </si>
  <si>
    <t>Regulatory, Support &amp; Warranties</t>
  </si>
  <si>
    <t>CE Marking</t>
  </si>
  <si>
    <t>The Equipment shall be permanently CE Marked to confirm that it is in accordance with all relevant EU Directives, and a suitable conformance certificate shall be provided</t>
  </si>
  <si>
    <t>Training</t>
  </si>
  <si>
    <t>Warranties</t>
  </si>
  <si>
    <t>Service support</t>
  </si>
  <si>
    <t>Details of preventative maintenance programmes required (if any) above Warranty requirements</t>
  </si>
  <si>
    <t>Optional requirement which may be quoted for and an assessment made by CPI prior to purchase</t>
  </si>
  <si>
    <t>Other Utilities</t>
  </si>
  <si>
    <t>On site support within 24 hours of requesting assistance. Please provide details of expected call-out charges.</t>
  </si>
  <si>
    <t>1. Column F - Please provide details of your equipment functionality in relation to CPI requirements specified in column E</t>
  </si>
  <si>
    <t>2. Column G - Please confirm if your product complies with CPI's functionality requirements specified in Column E, by providing a Yes (Y) or No (N) response</t>
  </si>
  <si>
    <t>The system should operate from a standard UK mains supply (240Vac, 50Hz, single phase)</t>
  </si>
  <si>
    <t>Computer Interface (e.g. ethernet, USB etc)</t>
  </si>
  <si>
    <t>Full training  should be provided along with access to  technical support</t>
  </si>
  <si>
    <t>Extended warranty</t>
  </si>
  <si>
    <t>Extended warranty of up to 5 years</t>
  </si>
  <si>
    <t>Requirement
(M/O/D) 
-see codes</t>
  </si>
  <si>
    <t>Requirement</t>
  </si>
  <si>
    <t>Answer or Details with regards to meeting the Requirement</t>
  </si>
  <si>
    <t>CPI Internal Tender Reference &amp; Title:-</t>
  </si>
  <si>
    <t xml:space="preserve">User Requirement Specification </t>
  </si>
  <si>
    <t>The evalution team will consider bidders combined responses below and give a single overall score based on the adjacent rating in column D, of which the total Quality element score of this sheet will equate to value in column G</t>
  </si>
  <si>
    <t>The total percentage available which will contribute towards the Quality scoring element of this tender is contained within column G, of which the evaluation team will assess in the "Office Use Only" section below at the base of this form</t>
  </si>
  <si>
    <t xml:space="preserve">OFFICE USE ONLY - This section below this line is for CPI Evaluation and Internal USE only </t>
  </si>
  <si>
    <t>Notes for Evaluation Team:</t>
  </si>
  <si>
    <t>Please assess all of the answers given, with particular attention to the Mandatory answers provided, taking into account, the Desirable and Optional answers too, however, you do not need to score each individual answer, but based on the scoring range 0-5, just give one singluar score (default set at "5" in the red and yellow box below, and as we have to provide feedback to bidders, you must also provide comments on which section(s) above where you felt that they did not meet the requirements.</t>
  </si>
  <si>
    <t>Comments on which section(s) they felt the Bidder did not meet fully or partially the above requirements</t>
  </si>
  <si>
    <t>Evaluation Panel</t>
  </si>
  <si>
    <t>Name of CPI Evaluator to insert here</t>
  </si>
  <si>
    <t>Name of Bidder to be inserted here</t>
  </si>
  <si>
    <t>dd/mm/yyyy</t>
  </si>
  <si>
    <t>Mandatory. (This must be the minimum requirement for the usage for the equipment, any further performance requirements above the minimum, must be marked as Desirable)</t>
  </si>
  <si>
    <t>Equipment principle</t>
  </si>
  <si>
    <t>Application</t>
  </si>
  <si>
    <t xml:space="preserve">The system should be capable of handling a variety of biological organisms including but not limited to bacterial and yeast  </t>
  </si>
  <si>
    <t>Operating pressure</t>
  </si>
  <si>
    <t>Operating flow rate</t>
  </si>
  <si>
    <t>Maximum : ≥ 1000 barg 
Minimum : To be confirmed by Vendor
Must be configurable to allow change of pressures</t>
  </si>
  <si>
    <t>Homogeniser type</t>
  </si>
  <si>
    <t>Piston based system to allow scale-up between existing systems at CPI</t>
  </si>
  <si>
    <t>Design / Dimensions</t>
  </si>
  <si>
    <t>Feed pump</t>
  </si>
  <si>
    <t>Equipment should not require an additional feed pump</t>
  </si>
  <si>
    <t>Inlet and outlet connections</t>
  </si>
  <si>
    <t xml:space="preserve">Tri-clamp connections </t>
  </si>
  <si>
    <t>Cooling</t>
  </si>
  <si>
    <t>Safety</t>
  </si>
  <si>
    <t>Built in Safety protection from overpressure</t>
  </si>
  <si>
    <t>Option to change between technologies (i.e. piston versus microfluidics). Vendor to provide details if available</t>
  </si>
  <si>
    <t>Configuration/type change</t>
  </si>
  <si>
    <t>Installation must be performed by qualifed vendor engineers at CPI IBB facility</t>
  </si>
  <si>
    <t>A full site requirements guide must be provided as part of the Tender response, including requirements for specialist lifting and manual handling equipment if required</t>
  </si>
  <si>
    <t>The system will not require a 3 phase supply, gases or cryogenic gases</t>
  </si>
  <si>
    <t>Minimum feed volume</t>
  </si>
  <si>
    <t>Maximum : &gt;75 L/h
Minimum : to be confirmed by Vendor</t>
  </si>
  <si>
    <t>Piston based system to allow scale-up between existing systems at CPI and the laboratory based homogensier</t>
  </si>
  <si>
    <t>Robust and compact design, with the abiity to move the equipment easily between locations (i.e. on castors). Vendor to supply footprint</t>
  </si>
  <si>
    <t>Ability to cool the product in-line.  Vendor to provide details of cooling specifications and the utilities required.</t>
  </si>
  <si>
    <t>The system should operate from a standard UK mains supply (240Vac, 50Hz, single phase or 3 phase supply). Vendor to supply details</t>
  </si>
  <si>
    <t>Cleaning in Place</t>
  </si>
  <si>
    <t>Vendor to specify the utilities required (not already specified previously) to include but not limited to instrument air pressure, water supply pressure, process air pressure</t>
  </si>
  <si>
    <t>Data recording</t>
  </si>
  <si>
    <t>Display</t>
  </si>
  <si>
    <t>Local pressure, flowrate and temperature displays</t>
  </si>
  <si>
    <t>Ability to trend pressure, temperature &amp; flowrate via supplied computer software</t>
  </si>
  <si>
    <t>Local pressure, temperature displays
(flowrate display optional)</t>
  </si>
  <si>
    <t>System can be Cleaned In Place (CIP) without dismantling the system. Compatible with sodium hydroxide cleaning solutions.</t>
  </si>
  <si>
    <t>Integrated feed pump for controlled flowrate</t>
  </si>
  <si>
    <t>Engineering Sepcification</t>
  </si>
  <si>
    <t>Technical Specification</t>
  </si>
  <si>
    <t>Design specification</t>
  </si>
  <si>
    <t>Material of Construction (MoC)</t>
  </si>
  <si>
    <t>Preferrable stainless steel in its construction (on the product line) or alternative which is compatible with acid and base cleaning solutions</t>
  </si>
  <si>
    <r>
      <t xml:space="preserve">Maximum : to be confirmed by Vendor
Minimum : to be confirmed by Vendor
</t>
    </r>
    <r>
      <rPr>
        <b/>
        <sz val="11"/>
        <rFont val="Arial"/>
        <family val="2"/>
      </rPr>
      <t>Note:</t>
    </r>
    <r>
      <rPr>
        <sz val="11"/>
        <rFont val="Arial"/>
        <family val="2"/>
      </rPr>
      <t xml:space="preserve"> See the minimum feed volume, it is proposed to process 5mls to 100's of ml for this homogeniser</t>
    </r>
  </si>
  <si>
    <t>Robust and compact design suitable for a bench-top location. Vendor to confirm weight.</t>
  </si>
  <si>
    <r>
      <t xml:space="preserve">Standalone unit for use in a pilot scale laboratory. The equipment will have a continuous mode of operation at high pressure for the disruption of biological cells. The equipment will enable testing at pilot process volume scales (typically 50-200L) but provide results which are comparable &amp; scalable to those achieved with lab &amp; larger scale homogensiers based on hydraulic piston technology.
</t>
    </r>
    <r>
      <rPr>
        <b/>
        <sz val="11"/>
        <rFont val="Arial"/>
        <family val="2"/>
      </rPr>
      <t>Note:</t>
    </r>
    <r>
      <rPr>
        <sz val="11"/>
        <rFont val="Arial"/>
        <family val="2"/>
      </rPr>
      <t xml:space="preserve"> This pilot homogeniser is tendered with a lab homogeniser and so must be scalable between the two.</t>
    </r>
  </si>
  <si>
    <r>
      <t xml:space="preserve">Benchtop unit for use in a R&amp;D laboratory. The equipment will have a continuous mode of operation at high pressure for the disruption of biological cells. The equipment will enable testing at small process volume scales but provide results which are comparable to those achieved with larger scale equipment based on hydraulic piston technology.  
</t>
    </r>
    <r>
      <rPr>
        <b/>
        <sz val="11"/>
        <rFont val="Arial"/>
        <family val="2"/>
      </rPr>
      <t xml:space="preserve">Note: </t>
    </r>
    <r>
      <rPr>
        <sz val="11"/>
        <rFont val="Arial"/>
        <family val="2"/>
      </rPr>
      <t>This lab homogeniser is tendered with a pilot homogeniser and so must be scalable between the two.</t>
    </r>
  </si>
  <si>
    <t>Santiary design to allow CIP and free draining appropriate of the equipment</t>
  </si>
  <si>
    <r>
      <t xml:space="preserve">Minimum feed volume of </t>
    </r>
    <r>
      <rPr>
        <sz val="11"/>
        <rFont val="Calibri"/>
        <family val="2"/>
      </rPr>
      <t>≤</t>
    </r>
    <r>
      <rPr>
        <sz val="11"/>
        <rFont val="Arial"/>
        <family val="2"/>
      </rPr>
      <t>5mls through the homogeniser. Vendor to detail the minimum volume allowable</t>
    </r>
  </si>
  <si>
    <t>Minimum feed volume of ≤1L through the homogeniser. Vendor to detail the minimum volume allowable</t>
  </si>
  <si>
    <t>Computer Interface (e.g. ethernet, USB etc) &amp; ability to send and receive analogue (4-20mA) signals to DCS for data reporting and for receiving instruction</t>
  </si>
  <si>
    <t>ATEX</t>
  </si>
  <si>
    <t>Vendor to specify if equipment can be ATEX Zone 2 (T2 IIA) rated.</t>
  </si>
  <si>
    <t>1064 - Lab &amp; Pilot Scale Homogenisers</t>
  </si>
  <si>
    <t>Warranty period should cover at least 18 months from installation</t>
  </si>
  <si>
    <t>The total percentage available which will contribute towards the Quality scoring element of this tender is contained within column G.</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</si>
</sst>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u/>
      <sz val="11"/>
      <color theme="10"/>
      <name val="Calibri"/>
      <family val="2"/>
    </font>
    <font>
      <u/>
      <sz val="9"/>
      <color theme="10"/>
      <name val="Arial"/>
      <family val="2"/>
    </font>
    <font>
      <b/>
      <sz val="12"/>
      <color rgb="FF000000"/>
      <name val="Arial"/>
      <family val="2"/>
    </font>
    <font>
      <sz val="12"/>
      <color rgb="FF000000"/>
      <name val="Arial"/>
      <family val="2"/>
    </font>
    <font>
      <b/>
      <sz val="10"/>
      <name val="Arial"/>
      <family val="2"/>
    </font>
    <font>
      <sz val="11"/>
      <color theme="1"/>
      <name val="Arial"/>
      <family val="2"/>
    </font>
    <font>
      <b/>
      <sz val="16"/>
      <color theme="1"/>
      <name val="Arial"/>
      <family val="2"/>
    </font>
    <font>
      <sz val="16"/>
      <color theme="1"/>
      <name val="Arial"/>
      <family val="2"/>
    </font>
    <font>
      <b/>
      <sz val="14"/>
      <color theme="1"/>
      <name val="Arial"/>
      <family val="2"/>
    </font>
    <font>
      <b/>
      <sz val="11"/>
      <color theme="1"/>
      <name val="Arial"/>
      <family val="2"/>
    </font>
    <font>
      <b/>
      <sz val="12"/>
      <color theme="1"/>
      <name val="Arial"/>
      <family val="2"/>
    </font>
    <font>
      <b/>
      <sz val="24"/>
      <color theme="1"/>
      <name val="Arial"/>
      <family val="2"/>
    </font>
    <font>
      <b/>
      <i/>
      <sz val="22"/>
      <color theme="1"/>
      <name val="Arial"/>
      <family val="2"/>
    </font>
    <font>
      <i/>
      <sz val="22"/>
      <name val="Arial"/>
      <family val="2"/>
    </font>
    <font>
      <b/>
      <i/>
      <sz val="11"/>
      <color theme="1"/>
      <name val="Arial"/>
      <family val="2"/>
    </font>
    <font>
      <sz val="11"/>
      <name val="Arial"/>
      <family val="2"/>
    </font>
    <font>
      <b/>
      <sz val="10"/>
      <color theme="1"/>
      <name val="Arial"/>
      <family val="2"/>
    </font>
    <font>
      <sz val="11"/>
      <color rgb="FF0066FF"/>
      <name val="Arial"/>
      <family val="2"/>
    </font>
    <font>
      <b/>
      <sz val="11"/>
      <color rgb="FF0066FF"/>
      <name val="Arial"/>
      <family val="2"/>
    </font>
    <font>
      <b/>
      <sz val="24"/>
      <color rgb="FFFF0000"/>
      <name val="Arial"/>
      <family val="2"/>
    </font>
    <font>
      <sz val="24"/>
      <color rgb="FFFF0000"/>
      <name val="Arial"/>
      <family val="2"/>
    </font>
    <font>
      <sz val="14"/>
      <color theme="1"/>
      <name val="Arial"/>
      <family val="2"/>
    </font>
    <font>
      <b/>
      <sz val="12"/>
      <color rgb="FFFF0000"/>
      <name val="Arial"/>
      <family val="2"/>
    </font>
    <font>
      <sz val="10"/>
      <color theme="1"/>
      <name val="Arial"/>
      <family val="2"/>
    </font>
    <font>
      <b/>
      <sz val="36"/>
      <color rgb="FFFF0000"/>
      <name val="Arial"/>
      <family val="2"/>
    </font>
    <font>
      <b/>
      <sz val="11"/>
      <name val="Arial"/>
      <family val="2"/>
    </font>
    <font>
      <sz val="11"/>
      <name val="Calibri"/>
      <family val="2"/>
    </font>
  </fonts>
  <fills count="13">
    <fill>
      <patternFill patternType="none"/>
    </fill>
    <fill>
      <patternFill patternType="gray125"/>
    </fill>
    <fill>
      <patternFill patternType="solid">
        <fgColor rgb="FFFFFF99"/>
        <bgColor indexed="64"/>
      </patternFill>
    </fill>
    <fill>
      <patternFill patternType="solid">
        <fgColor rgb="FF66FFFF"/>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66CC"/>
        <bgColor indexed="64"/>
      </patternFill>
    </fill>
    <fill>
      <patternFill patternType="solid">
        <fgColor theme="9" tint="0.39997558519241921"/>
        <bgColor indexed="64"/>
      </patternFill>
    </fill>
    <fill>
      <patternFill patternType="solid">
        <fgColor theme="3" tint="0.59996337778862885"/>
        <bgColor indexed="64"/>
      </patternFill>
    </fill>
    <fill>
      <patternFill patternType="solid">
        <fgColor rgb="FF99CCFF"/>
        <bgColor indexed="64"/>
      </patternFill>
    </fill>
    <fill>
      <patternFill patternType="solid">
        <fgColor rgb="FFFFFF00"/>
        <bgColor indexed="64"/>
      </patternFill>
    </fill>
    <fill>
      <patternFill patternType="solid">
        <fgColor rgb="FF00FFFF"/>
        <bgColor indexed="64"/>
      </patternFill>
    </fill>
  </fills>
  <borders count="59">
    <border>
      <left/>
      <right/>
      <top/>
      <bottom/>
      <diagonal/>
    </border>
    <border>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double">
        <color auto="1"/>
      </left>
      <right style="double">
        <color auto="1"/>
      </right>
      <top style="double">
        <color auto="1"/>
      </top>
      <bottom style="double">
        <color auto="1"/>
      </bottom>
      <diagonal/>
    </border>
    <border>
      <left style="medium">
        <color auto="1"/>
      </left>
      <right style="medium">
        <color auto="1"/>
      </right>
      <top style="medium">
        <color auto="1"/>
      </top>
      <bottom style="medium">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auto="1"/>
      </left>
      <right/>
      <top style="medium">
        <color auto="1"/>
      </top>
      <bottom style="medium">
        <color auto="1"/>
      </bottom>
      <diagonal/>
    </border>
    <border>
      <left style="mediumDashed">
        <color auto="1"/>
      </left>
      <right/>
      <top style="mediumDashed">
        <color auto="1"/>
      </top>
      <bottom style="mediumDashed">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right style="medium">
        <color indexed="64"/>
      </right>
      <top style="thin">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cellStyleXfs>
  <cellXfs count="134">
    <xf numFmtId="0" fontId="0" fillId="0" borderId="0" xfId="0"/>
    <xf numFmtId="0" fontId="5" fillId="7" borderId="24" xfId="0" applyFont="1" applyFill="1" applyBorder="1" applyAlignment="1">
      <alignment horizontal="center" vertical="center"/>
    </xf>
    <xf numFmtId="0" fontId="5" fillId="8" borderId="24" xfId="0" applyFont="1" applyFill="1" applyBorder="1" applyAlignment="1">
      <alignment horizontal="center" vertical="center"/>
    </xf>
    <xf numFmtId="0" fontId="5" fillId="9" borderId="24" xfId="0" applyFont="1" applyFill="1" applyBorder="1" applyAlignment="1">
      <alignment horizontal="center" vertical="center"/>
    </xf>
    <xf numFmtId="0" fontId="6" fillId="0" borderId="5" xfId="0" applyFont="1" applyBorder="1" applyAlignment="1">
      <alignment horizontal="center" vertical="center"/>
    </xf>
    <xf numFmtId="0" fontId="6" fillId="0" borderId="0" xfId="0" applyFont="1"/>
    <xf numFmtId="0" fontId="9" fillId="0" borderId="0" xfId="0" applyFont="1" applyAlignment="1">
      <alignment horizontal="right" vertical="center"/>
    </xf>
    <xf numFmtId="0" fontId="10" fillId="0" borderId="0" xfId="0" applyFont="1"/>
    <xf numFmtId="0" fontId="11" fillId="0" borderId="0" xfId="0" applyFont="1" applyAlignment="1">
      <alignment horizontal="left" vertical="center" wrapText="1"/>
    </xf>
    <xf numFmtId="0" fontId="6" fillId="0" borderId="0" xfId="0" applyFont="1" applyAlignment="1"/>
    <xf numFmtId="0" fontId="6" fillId="0" borderId="0" xfId="0" applyFont="1" applyAlignment="1">
      <alignment horizontal="center" vertical="center" wrapText="1"/>
    </xf>
    <xf numFmtId="0" fontId="11" fillId="0" borderId="0" xfId="0" applyFont="1" applyAlignment="1">
      <alignment vertical="center" wrapText="1"/>
    </xf>
    <xf numFmtId="9" fontId="12" fillId="11" borderId="25" xfId="0" applyNumberFormat="1" applyFont="1" applyFill="1" applyBorder="1" applyAlignment="1">
      <alignment horizontal="center" vertical="center"/>
    </xf>
    <xf numFmtId="0" fontId="14" fillId="2" borderId="2" xfId="0" applyFont="1" applyFill="1" applyBorder="1" applyAlignment="1">
      <alignment horizontal="center"/>
    </xf>
    <xf numFmtId="0" fontId="13" fillId="3" borderId="17" xfId="0" applyFont="1" applyFill="1" applyBorder="1" applyAlignment="1">
      <alignment horizontal="center"/>
    </xf>
    <xf numFmtId="0" fontId="14" fillId="3" borderId="19" xfId="0" applyFont="1" applyFill="1" applyBorder="1" applyAlignment="1">
      <alignment horizontal="center"/>
    </xf>
    <xf numFmtId="0" fontId="6" fillId="0" borderId="0" xfId="0" applyFont="1" applyFill="1" applyAlignment="1">
      <alignment horizontal="left" vertical="center"/>
    </xf>
    <xf numFmtId="0" fontId="6" fillId="0" borderId="0" xfId="0" applyFont="1" applyFill="1" applyAlignment="1">
      <alignment horizontal="left" vertical="center" wrapText="1"/>
    </xf>
    <xf numFmtId="0" fontId="6" fillId="0" borderId="0" xfId="0" applyNumberFormat="1" applyFont="1" applyFill="1" applyAlignment="1">
      <alignment horizontal="left" vertical="center" wrapText="1"/>
    </xf>
    <xf numFmtId="0" fontId="5" fillId="2" borderId="9"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0" fillId="6" borderId="10" xfId="0" applyFont="1" applyFill="1" applyBorder="1" applyAlignment="1">
      <alignment vertical="center"/>
    </xf>
    <xf numFmtId="0" fontId="6" fillId="6" borderId="1" xfId="0" applyFont="1" applyFill="1" applyBorder="1" applyAlignment="1">
      <alignment vertical="center"/>
    </xf>
    <xf numFmtId="0" fontId="10" fillId="0" borderId="5" xfId="0" applyFont="1" applyBorder="1" applyAlignment="1">
      <alignment vertical="center"/>
    </xf>
    <xf numFmtId="0" fontId="19" fillId="0" borderId="5" xfId="0" applyFont="1" applyFill="1" applyBorder="1" applyAlignment="1">
      <alignment horizontal="center" vertical="center"/>
    </xf>
    <xf numFmtId="0" fontId="18" fillId="0" borderId="5" xfId="0" applyFont="1" applyBorder="1" applyAlignment="1">
      <alignment vertical="center"/>
    </xf>
    <xf numFmtId="0" fontId="6" fillId="3" borderId="5" xfId="0" applyFont="1" applyFill="1" applyBorder="1" applyAlignment="1">
      <alignment vertical="center"/>
    </xf>
    <xf numFmtId="0" fontId="6" fillId="6" borderId="5" xfId="0" applyFont="1" applyFill="1" applyBorder="1" applyAlignment="1">
      <alignment vertical="center"/>
    </xf>
    <xf numFmtId="0" fontId="7" fillId="0" borderId="0" xfId="0" applyFont="1" applyAlignment="1"/>
    <xf numFmtId="0" fontId="10" fillId="2" borderId="0" xfId="0" applyFont="1" applyFill="1" applyAlignment="1">
      <alignment horizontal="center" vertical="center"/>
    </xf>
    <xf numFmtId="0" fontId="9" fillId="0" borderId="0" xfId="0" applyFont="1" applyAlignment="1">
      <alignment horizontal="center" vertical="center"/>
    </xf>
    <xf numFmtId="0" fontId="7" fillId="12" borderId="0" xfId="0" applyFont="1" applyFill="1" applyAlignment="1">
      <alignment horizontal="center" vertical="center"/>
    </xf>
    <xf numFmtId="0" fontId="7" fillId="11" borderId="0" xfId="0" applyFont="1" applyFill="1" applyAlignment="1">
      <alignment horizontal="left" vertical="center"/>
    </xf>
    <xf numFmtId="0" fontId="23" fillId="11" borderId="30" xfId="0" applyFont="1" applyFill="1" applyBorder="1" applyAlignment="1">
      <alignment horizontal="center" vertical="center" wrapText="1"/>
    </xf>
    <xf numFmtId="0" fontId="24" fillId="11" borderId="31" xfId="0" applyFont="1" applyFill="1" applyBorder="1" applyAlignment="1">
      <alignment horizontal="center" vertical="center" wrapText="1"/>
    </xf>
    <xf numFmtId="0" fontId="25" fillId="11" borderId="25" xfId="0" applyFont="1" applyFill="1" applyBorder="1" applyAlignment="1">
      <alignment horizontal="center" vertical="center"/>
    </xf>
    <xf numFmtId="0" fontId="4" fillId="5" borderId="14" xfId="0" applyFont="1" applyFill="1" applyBorder="1" applyAlignment="1">
      <alignment horizontal="left" vertical="top" wrapText="1"/>
    </xf>
    <xf numFmtId="0" fontId="4" fillId="5" borderId="4" xfId="0" applyFont="1" applyFill="1" applyBorder="1" applyAlignment="1">
      <alignment horizontal="left" vertical="top" wrapText="1"/>
    </xf>
    <xf numFmtId="0" fontId="6" fillId="0" borderId="0" xfId="0" applyFont="1" applyAlignment="1">
      <alignment horizontal="center"/>
    </xf>
    <xf numFmtId="0" fontId="16" fillId="0" borderId="5" xfId="0" applyFont="1" applyBorder="1" applyAlignment="1">
      <alignment horizontal="center" vertical="center"/>
    </xf>
    <xf numFmtId="0" fontId="10" fillId="6" borderId="5" xfId="0" applyFont="1" applyFill="1" applyBorder="1" applyAlignment="1">
      <alignment vertical="center"/>
    </xf>
    <xf numFmtId="0" fontId="18" fillId="0" borderId="32" xfId="0" applyFont="1" applyBorder="1" applyAlignment="1">
      <alignment vertical="center"/>
    </xf>
    <xf numFmtId="0" fontId="19" fillId="0" borderId="33" xfId="0" applyFont="1" applyFill="1" applyBorder="1" applyAlignment="1">
      <alignment horizontal="center" vertical="center"/>
    </xf>
    <xf numFmtId="0" fontId="5" fillId="8" borderId="5" xfId="0" applyFont="1" applyFill="1" applyBorder="1" applyAlignment="1">
      <alignment horizontal="center" vertical="center"/>
    </xf>
    <xf numFmtId="0" fontId="7" fillId="0" borderId="26" xfId="0" applyFont="1" applyFill="1" applyBorder="1" applyAlignment="1">
      <alignment horizontal="left" vertical="center"/>
    </xf>
    <xf numFmtId="0" fontId="10" fillId="0" borderId="34" xfId="0" applyFont="1" applyFill="1" applyBorder="1" applyAlignment="1">
      <alignment vertical="center"/>
    </xf>
    <xf numFmtId="0" fontId="16" fillId="4" borderId="5" xfId="0" applyFont="1" applyFill="1" applyBorder="1" applyAlignment="1">
      <alignment horizontal="left" vertical="center" wrapText="1"/>
    </xf>
    <xf numFmtId="0" fontId="16" fillId="4" borderId="5" xfId="0" applyFont="1" applyFill="1" applyBorder="1" applyAlignment="1">
      <alignment vertical="center" wrapText="1"/>
    </xf>
    <xf numFmtId="0" fontId="20" fillId="3" borderId="0" xfId="0" applyFont="1" applyFill="1" applyAlignment="1">
      <alignment horizontal="center"/>
    </xf>
    <xf numFmtId="0" fontId="21" fillId="0" borderId="0" xfId="0" applyFont="1" applyAlignment="1"/>
    <xf numFmtId="0" fontId="22" fillId="0" borderId="0" xfId="0" applyFont="1" applyAlignment="1">
      <alignment vertical="center" wrapText="1"/>
    </xf>
    <xf numFmtId="0" fontId="16" fillId="4" borderId="6" xfId="0" applyFont="1" applyFill="1" applyBorder="1" applyAlignment="1">
      <alignment horizontal="left" vertical="center" wrapText="1"/>
    </xf>
    <xf numFmtId="0" fontId="16" fillId="4" borderId="32" xfId="0" applyFont="1" applyFill="1" applyBorder="1" applyAlignment="1">
      <alignment horizontal="left" vertical="center" wrapText="1"/>
    </xf>
    <xf numFmtId="0" fontId="18" fillId="6" borderId="5" xfId="0" applyFont="1" applyFill="1" applyBorder="1" applyAlignment="1">
      <alignment horizontal="center" vertical="center"/>
    </xf>
    <xf numFmtId="0" fontId="16" fillId="0" borderId="6" xfId="0" applyFont="1" applyFill="1" applyBorder="1" applyAlignment="1">
      <alignment horizontal="left" vertical="center"/>
    </xf>
    <xf numFmtId="0" fontId="16" fillId="0" borderId="20" xfId="0" applyFont="1" applyFill="1" applyBorder="1" applyAlignment="1">
      <alignment horizontal="left" vertical="center"/>
    </xf>
    <xf numFmtId="0" fontId="16" fillId="0" borderId="21" xfId="0" applyFont="1" applyFill="1" applyBorder="1" applyAlignment="1">
      <alignment horizontal="left" vertical="center"/>
    </xf>
    <xf numFmtId="0" fontId="4" fillId="5" borderId="14" xfId="0" applyFont="1" applyFill="1" applyBorder="1" applyAlignment="1">
      <alignment horizontal="left" vertical="top" wrapText="1"/>
    </xf>
    <xf numFmtId="0" fontId="4" fillId="5" borderId="4" xfId="0" applyFont="1" applyFill="1" applyBorder="1" applyAlignment="1">
      <alignment horizontal="left" vertical="top" wrapText="1"/>
    </xf>
    <xf numFmtId="0" fontId="4" fillId="5" borderId="16" xfId="0" applyFont="1" applyFill="1" applyBorder="1" applyAlignment="1">
      <alignment horizontal="left" vertical="top" wrapText="1"/>
    </xf>
    <xf numFmtId="0" fontId="4" fillId="5" borderId="15" xfId="0" applyFont="1" applyFill="1" applyBorder="1" applyAlignment="1">
      <alignment horizontal="left" vertical="top" wrapText="1"/>
    </xf>
    <xf numFmtId="0" fontId="10" fillId="2" borderId="12"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8" fillId="6" borderId="22" xfId="0" applyFont="1" applyFill="1" applyBorder="1" applyAlignment="1">
      <alignment horizontal="center" vertical="center"/>
    </xf>
    <xf numFmtId="0" fontId="18" fillId="6" borderId="23" xfId="0" applyFont="1" applyFill="1" applyBorder="1" applyAlignment="1">
      <alignment horizontal="center" vertical="center"/>
    </xf>
    <xf numFmtId="0" fontId="16" fillId="0" borderId="6" xfId="0" applyFont="1" applyFill="1" applyBorder="1" applyAlignment="1">
      <alignment horizontal="left" vertical="center" wrapText="1"/>
    </xf>
    <xf numFmtId="0" fontId="16" fillId="0" borderId="20" xfId="0" applyFont="1" applyFill="1" applyBorder="1" applyAlignment="1">
      <alignment horizontal="left" vertical="center" wrapText="1"/>
    </xf>
    <xf numFmtId="0" fontId="16" fillId="0" borderId="21" xfId="0" applyFont="1" applyFill="1" applyBorder="1" applyAlignment="1">
      <alignment horizontal="left" vertical="center" wrapText="1"/>
    </xf>
    <xf numFmtId="0" fontId="6" fillId="0" borderId="0" xfId="0" applyFont="1" applyAlignment="1">
      <alignment horizontal="center"/>
    </xf>
    <xf numFmtId="0" fontId="7" fillId="10" borderId="27" xfId="0" applyFont="1" applyFill="1" applyBorder="1" applyAlignment="1">
      <alignment horizontal="center" vertical="center"/>
    </xf>
    <xf numFmtId="0" fontId="8" fillId="10" borderId="28" xfId="0" applyFont="1" applyFill="1" applyBorder="1" applyAlignment="1">
      <alignment horizontal="center"/>
    </xf>
    <xf numFmtId="0" fontId="8" fillId="10" borderId="29" xfId="0" applyFont="1" applyFill="1" applyBorder="1" applyAlignment="1">
      <alignment horizontal="center"/>
    </xf>
    <xf numFmtId="0" fontId="13" fillId="2" borderId="10" xfId="0" applyFont="1" applyFill="1" applyBorder="1" applyAlignment="1">
      <alignment horizontal="center"/>
    </xf>
    <xf numFmtId="0" fontId="13" fillId="2" borderId="22" xfId="0" applyFont="1" applyFill="1" applyBorder="1" applyAlignment="1">
      <alignment horizontal="center"/>
    </xf>
    <xf numFmtId="0" fontId="15" fillId="0" borderId="11" xfId="0" applyFont="1" applyFill="1" applyBorder="1" applyAlignment="1">
      <alignment horizontal="left" vertical="center"/>
    </xf>
    <xf numFmtId="0" fontId="15" fillId="0" borderId="20" xfId="0" applyFont="1" applyFill="1" applyBorder="1" applyAlignment="1">
      <alignment horizontal="left" vertical="center"/>
    </xf>
    <xf numFmtId="0" fontId="15" fillId="0" borderId="21" xfId="0" applyFont="1" applyFill="1" applyBorder="1" applyAlignment="1">
      <alignment horizontal="left" vertical="center"/>
    </xf>
    <xf numFmtId="0" fontId="3" fillId="5" borderId="18" xfId="0" applyFont="1" applyFill="1" applyBorder="1" applyAlignment="1">
      <alignment horizontal="left" vertical="top" wrapText="1"/>
    </xf>
    <xf numFmtId="0" fontId="3" fillId="5" borderId="3" xfId="0" applyFont="1" applyFill="1" applyBorder="1" applyAlignment="1">
      <alignment horizontal="left" vertical="top" wrapText="1"/>
    </xf>
    <xf numFmtId="0" fontId="10" fillId="0" borderId="35" xfId="0" applyFont="1" applyBorder="1" applyAlignment="1">
      <alignment vertical="center"/>
    </xf>
    <xf numFmtId="0" fontId="16" fillId="0" borderId="36" xfId="0" applyFont="1" applyBorder="1" applyAlignment="1">
      <alignment horizontal="center" vertical="center"/>
    </xf>
    <xf numFmtId="0" fontId="16" fillId="4" borderId="36" xfId="0" applyFont="1" applyFill="1" applyBorder="1" applyAlignment="1">
      <alignment horizontal="left" vertical="center" wrapText="1"/>
    </xf>
    <xf numFmtId="0" fontId="19" fillId="0" borderId="36" xfId="0" applyFont="1" applyFill="1" applyBorder="1" applyAlignment="1">
      <alignment horizontal="center" vertical="center"/>
    </xf>
    <xf numFmtId="0" fontId="18" fillId="0" borderId="36" xfId="0" applyFont="1" applyBorder="1" applyAlignment="1">
      <alignment vertical="center"/>
    </xf>
    <xf numFmtId="0" fontId="6" fillId="3" borderId="37" xfId="0" applyFont="1" applyFill="1" applyBorder="1" applyAlignment="1">
      <alignment vertical="center"/>
    </xf>
    <xf numFmtId="0" fontId="10" fillId="0" borderId="38" xfId="0" applyFont="1" applyBorder="1" applyAlignment="1">
      <alignment vertical="center"/>
    </xf>
    <xf numFmtId="0" fontId="6" fillId="3" borderId="39" xfId="0" applyFont="1" applyFill="1" applyBorder="1" applyAlignment="1">
      <alignment vertical="center"/>
    </xf>
    <xf numFmtId="0" fontId="10" fillId="0" borderId="40" xfId="0" applyFont="1" applyBorder="1" applyAlignment="1">
      <alignment vertical="center"/>
    </xf>
    <xf numFmtId="0" fontId="6" fillId="0" borderId="9" xfId="0" applyFont="1" applyBorder="1" applyAlignment="1">
      <alignment horizontal="center" vertical="center"/>
    </xf>
    <xf numFmtId="0" fontId="16" fillId="4" borderId="9" xfId="0" applyFont="1" applyFill="1" applyBorder="1" applyAlignment="1">
      <alignment vertical="center" wrapText="1"/>
    </xf>
    <xf numFmtId="0" fontId="19" fillId="0" borderId="9" xfId="0" applyFont="1" applyFill="1" applyBorder="1" applyAlignment="1">
      <alignment horizontal="center" vertical="center"/>
    </xf>
    <xf numFmtId="0" fontId="18" fillId="0" borderId="9" xfId="0" applyFont="1" applyBorder="1" applyAlignment="1">
      <alignment vertical="center"/>
    </xf>
    <xf numFmtId="0" fontId="6" fillId="3" borderId="13" xfId="0" applyFont="1" applyFill="1" applyBorder="1" applyAlignment="1">
      <alignment vertical="center"/>
    </xf>
    <xf numFmtId="0" fontId="10" fillId="0" borderId="41" xfId="0" applyFont="1" applyBorder="1" applyAlignment="1">
      <alignment vertical="center"/>
    </xf>
    <xf numFmtId="0" fontId="16" fillId="0" borderId="33" xfId="0" applyFont="1" applyBorder="1" applyAlignment="1">
      <alignment horizontal="center" vertical="center"/>
    </xf>
    <xf numFmtId="0" fontId="16" fillId="4" borderId="33" xfId="0" applyFont="1" applyFill="1" applyBorder="1" applyAlignment="1">
      <alignment horizontal="left" vertical="center" wrapText="1"/>
    </xf>
    <xf numFmtId="0" fontId="18" fillId="0" borderId="33" xfId="0" applyFont="1" applyBorder="1" applyAlignment="1">
      <alignment vertical="center"/>
    </xf>
    <xf numFmtId="0" fontId="6" fillId="3" borderId="42" xfId="0" applyFont="1" applyFill="1" applyBorder="1" applyAlignment="1">
      <alignment vertical="center"/>
    </xf>
    <xf numFmtId="0" fontId="10" fillId="0" borderId="43" xfId="0" applyFont="1" applyBorder="1" applyAlignment="1">
      <alignment vertical="center"/>
    </xf>
    <xf numFmtId="0" fontId="16" fillId="0" borderId="44" xfId="0" applyFont="1" applyBorder="1" applyAlignment="1">
      <alignment horizontal="center" vertical="center"/>
    </xf>
    <xf numFmtId="0" fontId="16" fillId="4" borderId="44" xfId="0" applyFont="1" applyFill="1" applyBorder="1" applyAlignment="1">
      <alignment vertical="center" wrapText="1"/>
    </xf>
    <xf numFmtId="0" fontId="19" fillId="0" borderId="44" xfId="0" applyFont="1" applyFill="1" applyBorder="1" applyAlignment="1">
      <alignment horizontal="center" vertical="center"/>
    </xf>
    <xf numFmtId="0" fontId="18" fillId="0" borderId="44" xfId="0" applyFont="1" applyBorder="1" applyAlignment="1">
      <alignment vertical="center"/>
    </xf>
    <xf numFmtId="0" fontId="6" fillId="3" borderId="45" xfId="0" applyFont="1" applyFill="1" applyBorder="1" applyAlignment="1">
      <alignment vertical="center"/>
    </xf>
    <xf numFmtId="0" fontId="10" fillId="6" borderId="30" xfId="0" applyFont="1" applyFill="1" applyBorder="1" applyAlignment="1">
      <alignment horizontal="left" vertical="center"/>
    </xf>
    <xf numFmtId="0" fontId="10" fillId="6" borderId="48" xfId="0" applyFont="1" applyFill="1" applyBorder="1" applyAlignment="1">
      <alignment horizontal="left" vertical="center"/>
    </xf>
    <xf numFmtId="0" fontId="10" fillId="6" borderId="34" xfId="0" applyFont="1" applyFill="1" applyBorder="1" applyAlignment="1">
      <alignment horizontal="left" vertical="center"/>
    </xf>
    <xf numFmtId="0" fontId="6" fillId="0" borderId="33" xfId="0" applyFont="1" applyBorder="1" applyAlignment="1">
      <alignment horizontal="center" vertical="center"/>
    </xf>
    <xf numFmtId="0" fontId="10" fillId="0" borderId="49" xfId="0" applyFont="1" applyBorder="1" applyAlignment="1">
      <alignment vertical="center"/>
    </xf>
    <xf numFmtId="0" fontId="16" fillId="0" borderId="50" xfId="0" applyFont="1" applyBorder="1" applyAlignment="1">
      <alignment horizontal="center" vertical="center"/>
    </xf>
    <xf numFmtId="0" fontId="16" fillId="4" borderId="50" xfId="0" applyFont="1" applyFill="1" applyBorder="1" applyAlignment="1">
      <alignment horizontal="left" vertical="center" wrapText="1"/>
    </xf>
    <xf numFmtId="0" fontId="19" fillId="0" borderId="50" xfId="0" applyFont="1" applyFill="1" applyBorder="1" applyAlignment="1">
      <alignment horizontal="center" vertical="center"/>
    </xf>
    <xf numFmtId="0" fontId="18" fillId="0" borderId="50" xfId="0" applyFont="1" applyBorder="1" applyAlignment="1">
      <alignment vertical="center"/>
    </xf>
    <xf numFmtId="0" fontId="6" fillId="3" borderId="51" xfId="0" applyFont="1" applyFill="1" applyBorder="1" applyAlignment="1">
      <alignment vertical="center"/>
    </xf>
    <xf numFmtId="0" fontId="16" fillId="4" borderId="44" xfId="0" applyFont="1" applyFill="1" applyBorder="1" applyAlignment="1">
      <alignment horizontal="left" vertical="center" wrapText="1"/>
    </xf>
    <xf numFmtId="0" fontId="16" fillId="4" borderId="52" xfId="0" applyFont="1" applyFill="1" applyBorder="1" applyAlignment="1">
      <alignment horizontal="left" vertical="center" wrapText="1"/>
    </xf>
    <xf numFmtId="0" fontId="16" fillId="4" borderId="53" xfId="0" applyFont="1" applyFill="1" applyBorder="1" applyAlignment="1">
      <alignment horizontal="left" vertical="center" wrapText="1"/>
    </xf>
    <xf numFmtId="0" fontId="5" fillId="8" borderId="33" xfId="0" applyFont="1" applyFill="1" applyBorder="1" applyAlignment="1">
      <alignment horizontal="center" vertical="center"/>
    </xf>
    <xf numFmtId="0" fontId="18" fillId="0" borderId="54" xfId="0" applyFont="1" applyBorder="1" applyAlignment="1">
      <alignment vertical="center"/>
    </xf>
    <xf numFmtId="0" fontId="26" fillId="7" borderId="24" xfId="0" applyFont="1" applyFill="1" applyBorder="1" applyAlignment="1">
      <alignment horizontal="center" vertical="center"/>
    </xf>
    <xf numFmtId="0" fontId="26" fillId="8" borderId="24" xfId="0" applyFont="1" applyFill="1" applyBorder="1" applyAlignment="1">
      <alignment horizontal="center" vertical="center"/>
    </xf>
    <xf numFmtId="9" fontId="12" fillId="0" borderId="25" xfId="0" applyNumberFormat="1" applyFont="1" applyFill="1" applyBorder="1" applyAlignment="1">
      <alignment horizontal="center" vertical="center"/>
    </xf>
    <xf numFmtId="0" fontId="26" fillId="9" borderId="55" xfId="0" applyFont="1" applyFill="1" applyBorder="1" applyAlignment="1">
      <alignment horizontal="center" vertical="center"/>
    </xf>
    <xf numFmtId="0" fontId="16" fillId="0" borderId="52" xfId="0" applyFont="1" applyFill="1" applyBorder="1" applyAlignment="1">
      <alignment horizontal="left" vertical="center"/>
    </xf>
    <xf numFmtId="0" fontId="16" fillId="0" borderId="53" xfId="0" applyFont="1" applyFill="1" applyBorder="1" applyAlignment="1">
      <alignment horizontal="left" vertical="center"/>
    </xf>
    <xf numFmtId="0" fontId="16" fillId="0" borderId="56" xfId="0" applyFont="1" applyFill="1" applyBorder="1" applyAlignment="1">
      <alignment horizontal="left" vertical="center"/>
    </xf>
    <xf numFmtId="0" fontId="10" fillId="2" borderId="30" xfId="0" applyFont="1" applyFill="1" applyBorder="1" applyAlignment="1">
      <alignment horizontal="center" vertical="center" wrapText="1"/>
    </xf>
    <xf numFmtId="0" fontId="10" fillId="2" borderId="57" xfId="0" applyFont="1" applyFill="1" applyBorder="1" applyAlignment="1">
      <alignment horizontal="center" vertical="center" wrapText="1"/>
    </xf>
    <xf numFmtId="0" fontId="10" fillId="2" borderId="58" xfId="0" applyFont="1" applyFill="1" applyBorder="1" applyAlignment="1">
      <alignment horizontal="center" vertical="center" wrapText="1"/>
    </xf>
    <xf numFmtId="0" fontId="5" fillId="2" borderId="46" xfId="0" applyFont="1" applyFill="1" applyBorder="1" applyAlignment="1">
      <alignment horizontal="center" vertical="center" wrapText="1"/>
    </xf>
    <xf numFmtId="0" fontId="10" fillId="3" borderId="46" xfId="0" applyFont="1" applyFill="1" applyBorder="1" applyAlignment="1">
      <alignment horizontal="center" vertical="center" wrapText="1"/>
    </xf>
    <xf numFmtId="0" fontId="17" fillId="3" borderId="47" xfId="0" applyFont="1" applyFill="1" applyBorder="1" applyAlignment="1">
      <alignment horizontal="center" vertical="center" wrapText="1"/>
    </xf>
  </cellXfs>
  <cellStyles count="3">
    <cellStyle name="Hyperlink 2" xfId="2"/>
    <cellStyle name="Hyperlink 3" xfId="1"/>
    <cellStyle name="Normal" xfId="0" builtinId="0"/>
  </cellStyles>
  <dxfs count="125">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auto="1"/>
      </font>
      <fill>
        <patternFill>
          <bgColor rgb="FF99CCFF"/>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ill>
        <patternFill>
          <bgColor rgb="FFFFFF99"/>
        </patternFill>
      </fill>
    </dxf>
    <dxf>
      <font>
        <color auto="1"/>
      </font>
      <fill>
        <patternFill>
          <bgColor rgb="FF99CCFF"/>
        </patternFill>
      </fill>
    </dxf>
    <dxf>
      <font>
        <color rgb="FF0066FF"/>
      </font>
      <fill>
        <patternFill>
          <bgColor rgb="FF66FF33"/>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s>
  <tableStyles count="0" defaultTableStyle="TableStyleMedium2" defaultPivotStyle="PivotStyleLight16"/>
  <colors>
    <mruColors>
      <color rgb="FFFFFF99"/>
      <color rgb="FF00FFFF"/>
      <color rgb="FF66FFFF"/>
      <color rgb="FF99CCFF"/>
      <color rgb="FF3366FF"/>
      <color rgb="FF0000FF"/>
      <color rgb="FFFF3399"/>
      <color rgb="FF66FF33"/>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4</xdr:row>
      <xdr:rowOff>132627</xdr:rowOff>
    </xdr:from>
    <xdr:to>
      <xdr:col>4</xdr:col>
      <xdr:colOff>577829</xdr:colOff>
      <xdr:row>4</xdr:row>
      <xdr:rowOff>1542388</xdr:rowOff>
    </xdr:to>
    <xdr:pic>
      <xdr:nvPicPr>
        <xdr:cNvPr id="2" name="Picture 1">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48291" y="2001456"/>
          <a:ext cx="5219760" cy="14097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1840705</xdr:colOff>
      <xdr:row>0</xdr:row>
      <xdr:rowOff>238735</xdr:rowOff>
    </xdr:from>
    <xdr:to>
      <xdr:col>3</xdr:col>
      <xdr:colOff>444500</xdr:colOff>
      <xdr:row>0</xdr:row>
      <xdr:rowOff>699453</xdr:rowOff>
    </xdr:to>
    <xdr:pic>
      <xdr:nvPicPr>
        <xdr:cNvPr id="3" name="Picture 2" descr="NEW ERDF">
          <a:extLst>
            <a:ext uri="{FF2B5EF4-FFF2-40B4-BE49-F238E27FC236}">
              <a16:creationId xmlns:a16="http://schemas.microsoft.com/office/drawing/2014/main" xmlns=""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74080" y="238735"/>
          <a:ext cx="1718470" cy="460718"/>
        </a:xfrm>
        <a:prstGeom prst="rect">
          <a:avLst/>
        </a:prstGeom>
        <a:noFill/>
        <a:ln>
          <a:noFill/>
        </a:ln>
      </xdr:spPr>
    </xdr:pic>
    <xdr:clientData/>
  </xdr:twoCellAnchor>
  <xdr:twoCellAnchor editAs="oneCell">
    <xdr:from>
      <xdr:col>3</xdr:col>
      <xdr:colOff>2401094</xdr:colOff>
      <xdr:row>0</xdr:row>
      <xdr:rowOff>191294</xdr:rowOff>
    </xdr:from>
    <xdr:to>
      <xdr:col>3</xdr:col>
      <xdr:colOff>3556000</xdr:colOff>
      <xdr:row>0</xdr:row>
      <xdr:rowOff>723573</xdr:rowOff>
    </xdr:to>
    <xdr:pic>
      <xdr:nvPicPr>
        <xdr:cNvPr id="4" name="Picture 3" descr="\\cpi03-fs01.uk-cpi.com\users$\craig.edwards\CPI\Re-brand\CPI_NewLogo_BlueGrey.png">
          <a:extLst>
            <a:ext uri="{FF2B5EF4-FFF2-40B4-BE49-F238E27FC236}">
              <a16:creationId xmlns:a16="http://schemas.microsoft.com/office/drawing/2014/main" xmlns="" id="{00000000-0008-0000-0100-000006000000}"/>
            </a:ext>
          </a:extLst>
        </xdr:cNvPr>
        <xdr:cNvPicPr/>
      </xdr:nvPicPr>
      <xdr:blipFill>
        <a:blip xmlns:r="http://schemas.openxmlformats.org/officeDocument/2006/relationships" r:embed="rId3"/>
        <a:stretch>
          <a:fillRect/>
        </a:stretch>
      </xdr:blipFill>
      <xdr:spPr bwMode="auto">
        <a:xfrm>
          <a:off x="5849144" y="191294"/>
          <a:ext cx="1154906" cy="532279"/>
        </a:xfrm>
        <a:prstGeom prst="rect">
          <a:avLst/>
        </a:prstGeom>
        <a:noFill/>
        <a:ln w="9525">
          <a:noFill/>
          <a:miter lim="800000"/>
          <a:headEnd/>
          <a:tailEnd/>
        </a:ln>
      </xdr:spPr>
    </xdr:pic>
    <xdr:clientData/>
  </xdr:twoCellAnchor>
  <xdr:twoCellAnchor>
    <xdr:from>
      <xdr:col>0</xdr:col>
      <xdr:colOff>0</xdr:colOff>
      <xdr:row>0</xdr:row>
      <xdr:rowOff>79375</xdr:rowOff>
    </xdr:from>
    <xdr:to>
      <xdr:col>1</xdr:col>
      <xdr:colOff>1524000</xdr:colOff>
      <xdr:row>0</xdr:row>
      <xdr:rowOff>841375</xdr:rowOff>
    </xdr:to>
    <xdr:sp macro="" textlink="">
      <xdr:nvSpPr>
        <xdr:cNvPr id="5" name="Text Box 72">
          <a:extLst>
            <a:ext uri="{FF2B5EF4-FFF2-40B4-BE49-F238E27FC236}">
              <a16:creationId xmlns:a16="http://schemas.microsoft.com/office/drawing/2014/main" xmlns="" id="{00000000-0008-0000-0100-000007000000}"/>
            </a:ext>
          </a:extLst>
        </xdr:cNvPr>
        <xdr:cNvSpPr txBox="1">
          <a:spLocks noChangeArrowheads="1"/>
        </xdr:cNvSpPr>
      </xdr:nvSpPr>
      <xdr:spPr bwMode="auto">
        <a:xfrm>
          <a:off x="0" y="79375"/>
          <a:ext cx="18573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674688</xdr:colOff>
      <xdr:row>0</xdr:row>
      <xdr:rowOff>269875</xdr:rowOff>
    </xdr:from>
    <xdr:to>
      <xdr:col>3</xdr:col>
      <xdr:colOff>1920875</xdr:colOff>
      <xdr:row>0</xdr:row>
      <xdr:rowOff>651445</xdr:rowOff>
    </xdr:to>
    <xdr:pic>
      <xdr:nvPicPr>
        <xdr:cNvPr id="6" name="Picture 5" descr="\\cpi03-fs01.uk-cpi.com\users$\craig.edwards\CPI\CPI Presentation Template\Resources\CatapultLogo_CPIBlue.png">
          <a:extLst>
            <a:ext uri="{FF2B5EF4-FFF2-40B4-BE49-F238E27FC236}">
              <a16:creationId xmlns:a16="http://schemas.microsoft.com/office/drawing/2014/main" xmlns="" id="{00000000-0008-0000-0100-000008000000}"/>
            </a:ext>
          </a:extLst>
        </xdr:cNvPr>
        <xdr:cNvPicPr>
          <a:picLocks/>
        </xdr:cNvPicPr>
      </xdr:nvPicPr>
      <xdr:blipFill>
        <a:blip xmlns:r="http://schemas.openxmlformats.org/officeDocument/2006/relationships" r:embed="rId4"/>
        <a:stretch>
          <a:fillRect/>
        </a:stretch>
      </xdr:blipFill>
      <xdr:spPr bwMode="auto">
        <a:xfrm>
          <a:off x="4122738" y="269875"/>
          <a:ext cx="1246187" cy="38157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4</xdr:row>
      <xdr:rowOff>0</xdr:rowOff>
    </xdr:from>
    <xdr:to>
      <xdr:col>4</xdr:col>
      <xdr:colOff>577829</xdr:colOff>
      <xdr:row>5</xdr:row>
      <xdr:rowOff>71438</xdr:rowOff>
    </xdr:to>
    <xdr:pic>
      <xdr:nvPicPr>
        <xdr:cNvPr id="2" name="Picture 1">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48050" y="1857375"/>
          <a:ext cx="5216504" cy="14144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1840705</xdr:colOff>
      <xdr:row>0</xdr:row>
      <xdr:rowOff>238735</xdr:rowOff>
    </xdr:from>
    <xdr:to>
      <xdr:col>3</xdr:col>
      <xdr:colOff>444500</xdr:colOff>
      <xdr:row>0</xdr:row>
      <xdr:rowOff>699453</xdr:rowOff>
    </xdr:to>
    <xdr:pic>
      <xdr:nvPicPr>
        <xdr:cNvPr id="3" name="Picture 2" descr="NEW ERDF">
          <a:extLst>
            <a:ext uri="{FF2B5EF4-FFF2-40B4-BE49-F238E27FC236}">
              <a16:creationId xmlns:a16="http://schemas.microsoft.com/office/drawing/2014/main" xmlns=""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74080" y="238735"/>
          <a:ext cx="1718470" cy="460718"/>
        </a:xfrm>
        <a:prstGeom prst="rect">
          <a:avLst/>
        </a:prstGeom>
        <a:noFill/>
        <a:ln>
          <a:noFill/>
        </a:ln>
      </xdr:spPr>
    </xdr:pic>
    <xdr:clientData/>
  </xdr:twoCellAnchor>
  <xdr:twoCellAnchor editAs="oneCell">
    <xdr:from>
      <xdr:col>3</xdr:col>
      <xdr:colOff>2401094</xdr:colOff>
      <xdr:row>0</xdr:row>
      <xdr:rowOff>191294</xdr:rowOff>
    </xdr:from>
    <xdr:to>
      <xdr:col>3</xdr:col>
      <xdr:colOff>3556000</xdr:colOff>
      <xdr:row>0</xdr:row>
      <xdr:rowOff>723573</xdr:rowOff>
    </xdr:to>
    <xdr:pic>
      <xdr:nvPicPr>
        <xdr:cNvPr id="4" name="Picture 3" descr="\\cpi03-fs01.uk-cpi.com\users$\craig.edwards\CPI\Re-brand\CPI_NewLogo_BlueGrey.png">
          <a:extLst>
            <a:ext uri="{FF2B5EF4-FFF2-40B4-BE49-F238E27FC236}">
              <a16:creationId xmlns:a16="http://schemas.microsoft.com/office/drawing/2014/main" xmlns="" id="{00000000-0008-0000-0100-000006000000}"/>
            </a:ext>
          </a:extLst>
        </xdr:cNvPr>
        <xdr:cNvPicPr/>
      </xdr:nvPicPr>
      <xdr:blipFill>
        <a:blip xmlns:r="http://schemas.openxmlformats.org/officeDocument/2006/relationships" r:embed="rId3"/>
        <a:stretch>
          <a:fillRect/>
        </a:stretch>
      </xdr:blipFill>
      <xdr:spPr bwMode="auto">
        <a:xfrm>
          <a:off x="5849144" y="191294"/>
          <a:ext cx="1154906" cy="532279"/>
        </a:xfrm>
        <a:prstGeom prst="rect">
          <a:avLst/>
        </a:prstGeom>
        <a:noFill/>
        <a:ln w="9525">
          <a:noFill/>
          <a:miter lim="800000"/>
          <a:headEnd/>
          <a:tailEnd/>
        </a:ln>
      </xdr:spPr>
    </xdr:pic>
    <xdr:clientData/>
  </xdr:twoCellAnchor>
  <xdr:twoCellAnchor>
    <xdr:from>
      <xdr:col>0</xdr:col>
      <xdr:colOff>0</xdr:colOff>
      <xdr:row>0</xdr:row>
      <xdr:rowOff>79375</xdr:rowOff>
    </xdr:from>
    <xdr:to>
      <xdr:col>1</xdr:col>
      <xdr:colOff>1524000</xdr:colOff>
      <xdr:row>0</xdr:row>
      <xdr:rowOff>841375</xdr:rowOff>
    </xdr:to>
    <xdr:sp macro="" textlink="">
      <xdr:nvSpPr>
        <xdr:cNvPr id="5" name="Text Box 72">
          <a:extLst>
            <a:ext uri="{FF2B5EF4-FFF2-40B4-BE49-F238E27FC236}">
              <a16:creationId xmlns:a16="http://schemas.microsoft.com/office/drawing/2014/main" xmlns="" id="{00000000-0008-0000-0100-000007000000}"/>
            </a:ext>
          </a:extLst>
        </xdr:cNvPr>
        <xdr:cNvSpPr txBox="1">
          <a:spLocks noChangeArrowheads="1"/>
        </xdr:cNvSpPr>
      </xdr:nvSpPr>
      <xdr:spPr bwMode="auto">
        <a:xfrm>
          <a:off x="0" y="79375"/>
          <a:ext cx="18573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674688</xdr:colOff>
      <xdr:row>0</xdr:row>
      <xdr:rowOff>269875</xdr:rowOff>
    </xdr:from>
    <xdr:to>
      <xdr:col>3</xdr:col>
      <xdr:colOff>1920875</xdr:colOff>
      <xdr:row>0</xdr:row>
      <xdr:rowOff>651445</xdr:rowOff>
    </xdr:to>
    <xdr:pic>
      <xdr:nvPicPr>
        <xdr:cNvPr id="6" name="Picture 5" descr="\\cpi03-fs01.uk-cpi.com\users$\craig.edwards\CPI\CPI Presentation Template\Resources\CatapultLogo_CPIBlue.png">
          <a:extLst>
            <a:ext uri="{FF2B5EF4-FFF2-40B4-BE49-F238E27FC236}">
              <a16:creationId xmlns:a16="http://schemas.microsoft.com/office/drawing/2014/main" xmlns="" id="{00000000-0008-0000-0100-000008000000}"/>
            </a:ext>
          </a:extLst>
        </xdr:cNvPr>
        <xdr:cNvPicPr>
          <a:picLocks/>
        </xdr:cNvPicPr>
      </xdr:nvPicPr>
      <xdr:blipFill>
        <a:blip xmlns:r="http://schemas.openxmlformats.org/officeDocument/2006/relationships" r:embed="rId4"/>
        <a:stretch>
          <a:fillRect/>
        </a:stretch>
      </xdr:blipFill>
      <xdr:spPr bwMode="auto">
        <a:xfrm>
          <a:off x="4122738" y="269875"/>
          <a:ext cx="1246187" cy="38157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E8"/>
  <sheetViews>
    <sheetView workbookViewId="0">
      <selection activeCell="E4" sqref="E4:E6"/>
    </sheetView>
  </sheetViews>
  <sheetFormatPr defaultColWidth="8.85546875" defaultRowHeight="15" x14ac:dyDescent="0.25"/>
  <cols>
    <col min="3" max="3" width="18.140625" bestFit="1" customWidth="1"/>
    <col min="4" max="4" width="14.42578125" bestFit="1" customWidth="1"/>
    <col min="5" max="5" width="16.28515625" bestFit="1" customWidth="1"/>
  </cols>
  <sheetData>
    <row r="3" spans="3:5" x14ac:dyDescent="0.25">
      <c r="C3" t="s">
        <v>2</v>
      </c>
      <c r="D3" t="s">
        <v>8</v>
      </c>
      <c r="E3" t="s">
        <v>12</v>
      </c>
    </row>
    <row r="4" spans="3:5" x14ac:dyDescent="0.25">
      <c r="C4" t="s">
        <v>3</v>
      </c>
      <c r="D4" t="s">
        <v>9</v>
      </c>
      <c r="E4" t="s">
        <v>13</v>
      </c>
    </row>
    <row r="5" spans="3:5" x14ac:dyDescent="0.25">
      <c r="C5" t="s">
        <v>4</v>
      </c>
      <c r="D5" t="s">
        <v>10</v>
      </c>
      <c r="E5" t="s">
        <v>14</v>
      </c>
    </row>
    <row r="6" spans="3:5" x14ac:dyDescent="0.25">
      <c r="C6" t="s">
        <v>5</v>
      </c>
      <c r="D6" t="s">
        <v>11</v>
      </c>
      <c r="E6" t="s">
        <v>15</v>
      </c>
    </row>
    <row r="7" spans="3:5" x14ac:dyDescent="0.25">
      <c r="C7" t="s">
        <v>6</v>
      </c>
    </row>
    <row r="8" spans="3:5" x14ac:dyDescent="0.25">
      <c r="C8"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6"/>
  <sheetViews>
    <sheetView tabSelected="1" zoomScale="79" zoomScaleNormal="100" workbookViewId="0">
      <selection activeCell="A13" sqref="A13:G13"/>
    </sheetView>
  </sheetViews>
  <sheetFormatPr defaultColWidth="9.140625" defaultRowHeight="15" x14ac:dyDescent="0.25"/>
  <cols>
    <col min="1" max="1" width="5" style="7" customWidth="1"/>
    <col min="2" max="2" width="44" style="5" customWidth="1"/>
    <col min="3" max="3" width="2.7109375" style="5" customWidth="1"/>
    <col min="4" max="4" width="69.5703125" style="39" customWidth="1"/>
    <col min="5" max="5" width="15.28515625" style="5" bestFit="1" customWidth="1"/>
    <col min="6" max="6" width="78.42578125" style="5" customWidth="1"/>
    <col min="7" max="7" width="17.42578125" style="5" customWidth="1"/>
    <col min="8" max="16384" width="9.140625" style="5"/>
  </cols>
  <sheetData>
    <row r="1" spans="1:11" ht="75.75" customHeight="1" thickBot="1" x14ac:dyDescent="0.25">
      <c r="A1" s="70"/>
      <c r="B1" s="70"/>
      <c r="C1" s="70"/>
      <c r="D1" s="70"/>
      <c r="E1" s="70"/>
      <c r="F1" s="70"/>
      <c r="G1" s="70"/>
      <c r="H1" s="70"/>
      <c r="I1" s="70"/>
      <c r="J1" s="70"/>
      <c r="K1" s="70"/>
    </row>
    <row r="2" spans="1:11" ht="39" customHeight="1" thickTop="1" thickBot="1" x14ac:dyDescent="0.35">
      <c r="A2" s="71" t="s">
        <v>52</v>
      </c>
      <c r="B2" s="72"/>
      <c r="C2" s="73"/>
      <c r="D2" s="6" t="s">
        <v>51</v>
      </c>
      <c r="E2" s="45" t="s">
        <v>115</v>
      </c>
      <c r="F2" s="46"/>
    </row>
    <row r="3" spans="1:11" ht="15.75" thickTop="1" x14ac:dyDescent="0.25"/>
    <row r="4" spans="1:11" ht="15.75" thickBot="1" x14ac:dyDescent="0.3"/>
    <row r="5" spans="1:11" ht="126" customHeight="1" thickTop="1" thickBot="1" x14ac:dyDescent="0.3">
      <c r="B5" s="8" t="s">
        <v>53</v>
      </c>
      <c r="C5" s="9"/>
      <c r="D5" s="10"/>
      <c r="E5" s="9"/>
      <c r="F5" s="11" t="s">
        <v>117</v>
      </c>
      <c r="G5" s="123">
        <v>0.3</v>
      </c>
    </row>
    <row r="6" spans="1:11" ht="16.5" thickTop="1" thickBot="1" x14ac:dyDescent="0.3"/>
    <row r="7" spans="1:11" ht="28.5" thickBot="1" x14ac:dyDescent="0.45">
      <c r="A7" s="74" t="s">
        <v>18</v>
      </c>
      <c r="B7" s="75"/>
      <c r="C7" s="75"/>
      <c r="D7" s="75"/>
      <c r="E7" s="13"/>
      <c r="F7" s="14" t="s">
        <v>20</v>
      </c>
      <c r="G7" s="15"/>
    </row>
    <row r="8" spans="1:11" s="16" customFormat="1" ht="16.5" customHeight="1" thickBot="1" x14ac:dyDescent="0.3">
      <c r="A8" s="76" t="s">
        <v>16</v>
      </c>
      <c r="B8" s="77"/>
      <c r="C8" s="77"/>
      <c r="D8" s="77"/>
      <c r="E8" s="78"/>
      <c r="F8" s="79" t="s">
        <v>21</v>
      </c>
      <c r="G8" s="80"/>
    </row>
    <row r="9" spans="1:11" s="16" customFormat="1" ht="33.75" customHeight="1" thickBot="1" x14ac:dyDescent="0.3">
      <c r="A9" s="121" t="s">
        <v>17</v>
      </c>
      <c r="B9" s="67" t="s">
        <v>63</v>
      </c>
      <c r="C9" s="68"/>
      <c r="D9" s="68"/>
      <c r="E9" s="69"/>
      <c r="F9" s="37" t="s">
        <v>41</v>
      </c>
      <c r="G9" s="38"/>
    </row>
    <row r="10" spans="1:11" s="16" customFormat="1" ht="33.75" customHeight="1" thickBot="1" x14ac:dyDescent="0.3">
      <c r="A10" s="122" t="s">
        <v>24</v>
      </c>
      <c r="B10" s="55" t="s">
        <v>38</v>
      </c>
      <c r="C10" s="56"/>
      <c r="D10" s="56"/>
      <c r="E10" s="57"/>
      <c r="F10" s="58" t="s">
        <v>42</v>
      </c>
      <c r="G10" s="59"/>
      <c r="I10" s="17"/>
    </row>
    <row r="11" spans="1:11" s="16" customFormat="1" ht="33.75" customHeight="1" thickBot="1" x14ac:dyDescent="0.3">
      <c r="A11" s="124" t="s">
        <v>1</v>
      </c>
      <c r="B11" s="125" t="s">
        <v>23</v>
      </c>
      <c r="C11" s="126"/>
      <c r="D11" s="126"/>
      <c r="E11" s="127"/>
      <c r="F11" s="58"/>
      <c r="G11" s="59"/>
      <c r="I11" s="18"/>
    </row>
    <row r="12" spans="1:11" ht="39.75" customHeight="1" thickBot="1" x14ac:dyDescent="0.25">
      <c r="A12" s="128" t="s">
        <v>0</v>
      </c>
      <c r="B12" s="129"/>
      <c r="C12" s="130" t="s">
        <v>49</v>
      </c>
      <c r="D12" s="129"/>
      <c r="E12" s="131" t="s">
        <v>48</v>
      </c>
      <c r="F12" s="132" t="s">
        <v>50</v>
      </c>
      <c r="G12" s="133" t="s">
        <v>19</v>
      </c>
    </row>
    <row r="13" spans="1:11" ht="15.75" thickBot="1" x14ac:dyDescent="0.25">
      <c r="A13" s="106" t="s">
        <v>25</v>
      </c>
      <c r="B13" s="107"/>
      <c r="C13" s="107"/>
      <c r="D13" s="107"/>
      <c r="E13" s="107"/>
      <c r="F13" s="107"/>
      <c r="G13" s="108"/>
    </row>
    <row r="14" spans="1:11" ht="100.5" customHeight="1" x14ac:dyDescent="0.2">
      <c r="A14" s="81"/>
      <c r="B14" s="82" t="s">
        <v>64</v>
      </c>
      <c r="C14" s="83" t="s">
        <v>108</v>
      </c>
      <c r="D14" s="83"/>
      <c r="E14" s="84" t="s">
        <v>17</v>
      </c>
      <c r="F14" s="85"/>
      <c r="G14" s="86"/>
    </row>
    <row r="15" spans="1:11" ht="51" customHeight="1" thickBot="1" x14ac:dyDescent="0.25">
      <c r="A15" s="95"/>
      <c r="B15" s="96" t="s">
        <v>65</v>
      </c>
      <c r="C15" s="97" t="s">
        <v>66</v>
      </c>
      <c r="D15" s="97"/>
      <c r="E15" s="43" t="s">
        <v>17</v>
      </c>
      <c r="F15" s="98"/>
      <c r="G15" s="99"/>
    </row>
    <row r="16" spans="1:11" ht="15.75" thickBot="1" x14ac:dyDescent="0.25">
      <c r="A16" s="106" t="s">
        <v>101</v>
      </c>
      <c r="B16" s="107"/>
      <c r="C16" s="107"/>
      <c r="D16" s="107"/>
      <c r="E16" s="107"/>
      <c r="F16" s="107"/>
      <c r="G16" s="108"/>
    </row>
    <row r="17" spans="1:7" ht="57" customHeight="1" x14ac:dyDescent="0.2">
      <c r="A17" s="100"/>
      <c r="B17" s="101" t="s">
        <v>67</v>
      </c>
      <c r="C17" s="116" t="s">
        <v>69</v>
      </c>
      <c r="D17" s="116"/>
      <c r="E17" s="103" t="s">
        <v>17</v>
      </c>
      <c r="F17" s="104"/>
      <c r="G17" s="105"/>
    </row>
    <row r="18" spans="1:7" ht="53.25" customHeight="1" x14ac:dyDescent="0.2">
      <c r="A18" s="87"/>
      <c r="B18" s="40" t="s">
        <v>70</v>
      </c>
      <c r="C18" s="47" t="s">
        <v>71</v>
      </c>
      <c r="D18" s="47"/>
      <c r="E18" s="25" t="s">
        <v>17</v>
      </c>
      <c r="F18" s="26"/>
      <c r="G18" s="88"/>
    </row>
    <row r="19" spans="1:7" ht="51.95" customHeight="1" x14ac:dyDescent="0.2">
      <c r="A19" s="87"/>
      <c r="B19" s="4" t="s">
        <v>72</v>
      </c>
      <c r="C19" s="47" t="s">
        <v>106</v>
      </c>
      <c r="D19" s="47"/>
      <c r="E19" s="25" t="s">
        <v>17</v>
      </c>
      <c r="F19" s="26"/>
      <c r="G19" s="88"/>
    </row>
    <row r="20" spans="1:7" ht="51.95" customHeight="1" x14ac:dyDescent="0.2">
      <c r="A20" s="87"/>
      <c r="B20" s="4" t="s">
        <v>73</v>
      </c>
      <c r="C20" s="52" t="s">
        <v>74</v>
      </c>
      <c r="D20" s="53"/>
      <c r="E20" s="25" t="s">
        <v>17</v>
      </c>
      <c r="F20" s="26"/>
      <c r="G20" s="88"/>
    </row>
    <row r="21" spans="1:7" ht="51.95" customHeight="1" x14ac:dyDescent="0.2">
      <c r="A21" s="87"/>
      <c r="B21" s="4" t="s">
        <v>77</v>
      </c>
      <c r="C21" s="52" t="s">
        <v>89</v>
      </c>
      <c r="D21" s="53"/>
      <c r="E21" s="25" t="s">
        <v>17</v>
      </c>
      <c r="F21" s="26"/>
      <c r="G21" s="88"/>
    </row>
    <row r="22" spans="1:7" ht="51.95" customHeight="1" x14ac:dyDescent="0.2">
      <c r="A22" s="87"/>
      <c r="B22" s="4" t="s">
        <v>85</v>
      </c>
      <c r="C22" s="52" t="s">
        <v>110</v>
      </c>
      <c r="D22" s="53"/>
      <c r="E22" s="25" t="s">
        <v>17</v>
      </c>
      <c r="F22" s="26"/>
      <c r="G22" s="88"/>
    </row>
    <row r="23" spans="1:7" ht="51.95" customHeight="1" x14ac:dyDescent="0.2">
      <c r="A23" s="87"/>
      <c r="B23" s="4" t="s">
        <v>78</v>
      </c>
      <c r="C23" s="52" t="s">
        <v>79</v>
      </c>
      <c r="D23" s="53"/>
      <c r="E23" s="25" t="s">
        <v>17</v>
      </c>
      <c r="F23" s="26"/>
      <c r="G23" s="88"/>
    </row>
    <row r="24" spans="1:7" ht="51.95" customHeight="1" x14ac:dyDescent="0.2">
      <c r="A24" s="87"/>
      <c r="B24" s="4" t="s">
        <v>91</v>
      </c>
      <c r="C24" s="52" t="s">
        <v>98</v>
      </c>
      <c r="D24" s="53"/>
      <c r="E24" s="25" t="s">
        <v>17</v>
      </c>
      <c r="F24" s="26"/>
      <c r="G24" s="88"/>
    </row>
    <row r="25" spans="1:7" ht="51.95" customHeight="1" x14ac:dyDescent="0.2">
      <c r="A25" s="87"/>
      <c r="B25" s="4" t="s">
        <v>94</v>
      </c>
      <c r="C25" s="52" t="s">
        <v>97</v>
      </c>
      <c r="D25" s="53"/>
      <c r="E25" s="25" t="s">
        <v>17</v>
      </c>
      <c r="F25" s="26"/>
      <c r="G25" s="88"/>
    </row>
    <row r="26" spans="1:7" ht="63.75" customHeight="1" x14ac:dyDescent="0.2">
      <c r="A26" s="87"/>
      <c r="B26" s="40" t="s">
        <v>68</v>
      </c>
      <c r="C26" s="47" t="s">
        <v>105</v>
      </c>
      <c r="D26" s="47"/>
      <c r="E26" s="25" t="s">
        <v>1</v>
      </c>
      <c r="F26" s="26"/>
      <c r="G26" s="88"/>
    </row>
    <row r="27" spans="1:7" ht="51.95" customHeight="1" x14ac:dyDescent="0.2">
      <c r="A27" s="87"/>
      <c r="B27" s="4" t="s">
        <v>93</v>
      </c>
      <c r="C27" s="52" t="s">
        <v>96</v>
      </c>
      <c r="D27" s="53"/>
      <c r="E27" s="43" t="s">
        <v>1</v>
      </c>
      <c r="F27" s="26"/>
      <c r="G27" s="88"/>
    </row>
    <row r="28" spans="1:7" ht="51.95" customHeight="1" x14ac:dyDescent="0.2">
      <c r="A28" s="87"/>
      <c r="B28" s="4" t="s">
        <v>75</v>
      </c>
      <c r="C28" s="52" t="s">
        <v>76</v>
      </c>
      <c r="D28" s="53"/>
      <c r="E28" s="43" t="s">
        <v>1</v>
      </c>
      <c r="F28" s="26"/>
      <c r="G28" s="88"/>
    </row>
    <row r="29" spans="1:7" ht="51.95" customHeight="1" thickBot="1" x14ac:dyDescent="0.25">
      <c r="A29" s="95"/>
      <c r="B29" s="109" t="s">
        <v>81</v>
      </c>
      <c r="C29" s="117" t="s">
        <v>80</v>
      </c>
      <c r="D29" s="118"/>
      <c r="E29" s="119" t="s">
        <v>24</v>
      </c>
      <c r="F29" s="120"/>
      <c r="G29" s="99"/>
    </row>
    <row r="30" spans="1:7" ht="15.75" thickBot="1" x14ac:dyDescent="0.25">
      <c r="A30" s="106" t="s">
        <v>100</v>
      </c>
      <c r="B30" s="107"/>
      <c r="C30" s="107"/>
      <c r="D30" s="107"/>
      <c r="E30" s="107"/>
      <c r="F30" s="107"/>
      <c r="G30" s="108"/>
    </row>
    <row r="31" spans="1:7" ht="40.5" customHeight="1" x14ac:dyDescent="0.2">
      <c r="A31" s="100"/>
      <c r="B31" s="101" t="s">
        <v>102</v>
      </c>
      <c r="C31" s="116" t="s">
        <v>109</v>
      </c>
      <c r="D31" s="116"/>
      <c r="E31" s="103" t="s">
        <v>17</v>
      </c>
      <c r="F31" s="104"/>
      <c r="G31" s="105"/>
    </row>
    <row r="32" spans="1:7" ht="53.25" customHeight="1" thickBot="1" x14ac:dyDescent="0.25">
      <c r="A32" s="95"/>
      <c r="B32" s="96" t="s">
        <v>103</v>
      </c>
      <c r="C32" s="97" t="s">
        <v>104</v>
      </c>
      <c r="D32" s="97"/>
      <c r="E32" s="43" t="s">
        <v>1</v>
      </c>
      <c r="F32" s="98"/>
      <c r="G32" s="99"/>
    </row>
    <row r="33" spans="1:7" ht="15.75" thickBot="1" x14ac:dyDescent="0.25">
      <c r="A33" s="106" t="s">
        <v>26</v>
      </c>
      <c r="B33" s="107"/>
      <c r="C33" s="107"/>
      <c r="D33" s="107"/>
      <c r="E33" s="107"/>
      <c r="F33" s="107"/>
      <c r="G33" s="108"/>
    </row>
    <row r="34" spans="1:7" ht="40.5" customHeight="1" x14ac:dyDescent="0.2">
      <c r="A34" s="100"/>
      <c r="B34" s="101" t="s">
        <v>28</v>
      </c>
      <c r="C34" s="116" t="s">
        <v>82</v>
      </c>
      <c r="D34" s="116"/>
      <c r="E34" s="103" t="s">
        <v>17</v>
      </c>
      <c r="F34" s="104"/>
      <c r="G34" s="105"/>
    </row>
    <row r="35" spans="1:7" ht="53.25" customHeight="1" x14ac:dyDescent="0.2">
      <c r="A35" s="87"/>
      <c r="B35" s="40" t="s">
        <v>27</v>
      </c>
      <c r="C35" s="47" t="s">
        <v>83</v>
      </c>
      <c r="D35" s="47"/>
      <c r="E35" s="25" t="s">
        <v>17</v>
      </c>
      <c r="F35" s="26"/>
      <c r="G35" s="88"/>
    </row>
    <row r="36" spans="1:7" ht="53.25" customHeight="1" x14ac:dyDescent="0.2">
      <c r="A36" s="87"/>
      <c r="B36" s="40" t="s">
        <v>22</v>
      </c>
      <c r="C36" s="47" t="s">
        <v>43</v>
      </c>
      <c r="D36" s="47"/>
      <c r="E36" s="25" t="s">
        <v>17</v>
      </c>
      <c r="F36" s="26"/>
      <c r="G36" s="88"/>
    </row>
    <row r="37" spans="1:7" ht="51.95" customHeight="1" thickBot="1" x14ac:dyDescent="0.25">
      <c r="A37" s="95"/>
      <c r="B37" s="109" t="s">
        <v>39</v>
      </c>
      <c r="C37" s="97" t="s">
        <v>84</v>
      </c>
      <c r="D37" s="97"/>
      <c r="E37" s="43" t="s">
        <v>1</v>
      </c>
      <c r="F37" s="98"/>
      <c r="G37" s="99"/>
    </row>
    <row r="38" spans="1:7" ht="15.75" thickBot="1" x14ac:dyDescent="0.25">
      <c r="A38" s="106" t="s">
        <v>29</v>
      </c>
      <c r="B38" s="107"/>
      <c r="C38" s="107"/>
      <c r="D38" s="107"/>
      <c r="E38" s="107"/>
      <c r="F38" s="107"/>
      <c r="G38" s="108"/>
    </row>
    <row r="39" spans="1:7" ht="24" customHeight="1" thickBot="1" x14ac:dyDescent="0.25">
      <c r="A39" s="110"/>
      <c r="B39" s="111" t="s">
        <v>30</v>
      </c>
      <c r="C39" s="112" t="s">
        <v>44</v>
      </c>
      <c r="D39" s="112"/>
      <c r="E39" s="113" t="s">
        <v>1</v>
      </c>
      <c r="F39" s="114"/>
      <c r="G39" s="115"/>
    </row>
    <row r="40" spans="1:7" ht="15.75" thickBot="1" x14ac:dyDescent="0.25">
      <c r="A40" s="106" t="s">
        <v>31</v>
      </c>
      <c r="B40" s="107"/>
      <c r="C40" s="107"/>
      <c r="D40" s="107"/>
      <c r="E40" s="107"/>
      <c r="F40" s="107"/>
      <c r="G40" s="108"/>
    </row>
    <row r="41" spans="1:7" ht="57" customHeight="1" x14ac:dyDescent="0.2">
      <c r="A41" s="100"/>
      <c r="B41" s="101" t="s">
        <v>32</v>
      </c>
      <c r="C41" s="102" t="s">
        <v>33</v>
      </c>
      <c r="D41" s="102"/>
      <c r="E41" s="103" t="s">
        <v>17</v>
      </c>
      <c r="F41" s="104"/>
      <c r="G41" s="105"/>
    </row>
    <row r="42" spans="1:7" ht="38.25" customHeight="1" x14ac:dyDescent="0.2">
      <c r="A42" s="87"/>
      <c r="B42" s="4" t="s">
        <v>34</v>
      </c>
      <c r="C42" s="48" t="s">
        <v>45</v>
      </c>
      <c r="D42" s="48"/>
      <c r="E42" s="25" t="s">
        <v>1</v>
      </c>
      <c r="F42" s="26"/>
      <c r="G42" s="88"/>
    </row>
    <row r="43" spans="1:7" ht="24" customHeight="1" x14ac:dyDescent="0.2">
      <c r="A43" s="87"/>
      <c r="B43" s="4" t="s">
        <v>35</v>
      </c>
      <c r="C43" s="48" t="s">
        <v>116</v>
      </c>
      <c r="D43" s="48"/>
      <c r="E43" s="25" t="s">
        <v>17</v>
      </c>
      <c r="F43" s="26"/>
      <c r="G43" s="88"/>
    </row>
    <row r="44" spans="1:7" ht="24" customHeight="1" x14ac:dyDescent="0.2">
      <c r="A44" s="87"/>
      <c r="B44" s="4" t="s">
        <v>46</v>
      </c>
      <c r="C44" s="47" t="s">
        <v>47</v>
      </c>
      <c r="D44" s="47"/>
      <c r="E44" s="25" t="s">
        <v>1</v>
      </c>
      <c r="F44" s="26"/>
      <c r="G44" s="88"/>
    </row>
    <row r="45" spans="1:7" ht="33.75" customHeight="1" x14ac:dyDescent="0.2">
      <c r="A45" s="87"/>
      <c r="B45" s="4" t="s">
        <v>36</v>
      </c>
      <c r="C45" s="47" t="s">
        <v>40</v>
      </c>
      <c r="D45" s="47"/>
      <c r="E45" s="25" t="s">
        <v>1</v>
      </c>
      <c r="F45" s="26"/>
      <c r="G45" s="88"/>
    </row>
    <row r="46" spans="1:7" ht="39" customHeight="1" thickBot="1" x14ac:dyDescent="0.25">
      <c r="A46" s="89"/>
      <c r="B46" s="90" t="s">
        <v>36</v>
      </c>
      <c r="C46" s="91" t="s">
        <v>37</v>
      </c>
      <c r="D46" s="91"/>
      <c r="E46" s="92" t="s">
        <v>1</v>
      </c>
      <c r="F46" s="93"/>
      <c r="G46" s="94"/>
    </row>
    <row r="50" spans="1:7" ht="28.5" hidden="1" customHeight="1" x14ac:dyDescent="0.4">
      <c r="A50" s="49" t="s">
        <v>55</v>
      </c>
      <c r="B50" s="50"/>
      <c r="C50" s="50"/>
      <c r="D50" s="50"/>
      <c r="E50" s="50"/>
      <c r="F50" s="50"/>
      <c r="G50" s="50"/>
    </row>
    <row r="51" spans="1:7" ht="28.5" hidden="1" customHeight="1" x14ac:dyDescent="0.3">
      <c r="B51" s="29" t="s">
        <v>56</v>
      </c>
      <c r="D51" s="30" t="s">
        <v>61</v>
      </c>
      <c r="E51" s="31" t="str">
        <f>$E2</f>
        <v>1064 - Lab &amp; Pilot Scale Homogenisers</v>
      </c>
      <c r="F51" s="31">
        <f>$F2</f>
        <v>0</v>
      </c>
    </row>
    <row r="52" spans="1:7" ht="63.75" hidden="1" customHeight="1" thickBot="1" x14ac:dyDescent="0.3">
      <c r="B52" s="51" t="s">
        <v>57</v>
      </c>
      <c r="C52" s="51"/>
      <c r="D52" s="51"/>
      <c r="E52" s="51"/>
      <c r="F52" s="51"/>
      <c r="G52" s="51"/>
    </row>
    <row r="53" spans="1:7" ht="36.75" hidden="1" customHeight="1" thickTop="1" thickBot="1" x14ac:dyDescent="0.3">
      <c r="B53" s="32" t="s">
        <v>59</v>
      </c>
      <c r="D53" s="33" t="s">
        <v>60</v>
      </c>
      <c r="E53" s="34" t="s">
        <v>62</v>
      </c>
      <c r="F53" s="35" t="s">
        <v>58</v>
      </c>
      <c r="G53" s="36">
        <v>5</v>
      </c>
    </row>
    <row r="54" spans="1:7" ht="35.1" hidden="1" customHeight="1" thickBot="1" x14ac:dyDescent="0.3">
      <c r="F54" s="35" t="s">
        <v>58</v>
      </c>
    </row>
    <row r="55" spans="1:7" ht="35.1" hidden="1" customHeight="1" thickBot="1" x14ac:dyDescent="0.3">
      <c r="F55" s="35" t="s">
        <v>58</v>
      </c>
    </row>
    <row r="56" spans="1:7" ht="35.1" hidden="1" customHeight="1" thickBot="1" x14ac:dyDescent="0.3">
      <c r="F56" s="35" t="s">
        <v>58</v>
      </c>
    </row>
    <row r="57" spans="1:7" hidden="1" x14ac:dyDescent="0.25"/>
    <row r="58" spans="1:7" ht="46.5" hidden="1" thickTop="1" thickBot="1" x14ac:dyDescent="0.3">
      <c r="D58" s="33" t="s">
        <v>60</v>
      </c>
      <c r="E58" s="34" t="s">
        <v>62</v>
      </c>
      <c r="F58" s="35" t="s">
        <v>58</v>
      </c>
      <c r="G58" s="36">
        <v>5</v>
      </c>
    </row>
    <row r="59" spans="1:7" ht="35.1" hidden="1" customHeight="1" thickBot="1" x14ac:dyDescent="0.3">
      <c r="F59" s="35" t="s">
        <v>58</v>
      </c>
    </row>
    <row r="60" spans="1:7" ht="35.1" hidden="1" customHeight="1" thickBot="1" x14ac:dyDescent="0.3">
      <c r="F60" s="35" t="s">
        <v>58</v>
      </c>
    </row>
    <row r="61" spans="1:7" ht="35.1" hidden="1" customHeight="1" thickBot="1" x14ac:dyDescent="0.3">
      <c r="F61" s="35" t="s">
        <v>58</v>
      </c>
    </row>
    <row r="62" spans="1:7" hidden="1" x14ac:dyDescent="0.25"/>
    <row r="63" spans="1:7" ht="46.5" hidden="1" thickTop="1" thickBot="1" x14ac:dyDescent="0.3">
      <c r="D63" s="33" t="s">
        <v>60</v>
      </c>
      <c r="E63" s="34" t="s">
        <v>62</v>
      </c>
      <c r="F63" s="35" t="s">
        <v>58</v>
      </c>
      <c r="G63" s="36">
        <v>5</v>
      </c>
    </row>
    <row r="64" spans="1:7" ht="35.1" hidden="1" customHeight="1" thickBot="1" x14ac:dyDescent="0.3">
      <c r="F64" s="35" t="s">
        <v>58</v>
      </c>
    </row>
    <row r="65" spans="6:6" ht="35.1" hidden="1" customHeight="1" thickBot="1" x14ac:dyDescent="0.3">
      <c r="F65" s="35" t="s">
        <v>58</v>
      </c>
    </row>
    <row r="66" spans="6:6" ht="35.1" hidden="1" customHeight="1" thickBot="1" x14ac:dyDescent="0.3">
      <c r="F66" s="35" t="s">
        <v>58</v>
      </c>
    </row>
  </sheetData>
  <mergeCells count="47">
    <mergeCell ref="A38:G38"/>
    <mergeCell ref="A33:G33"/>
    <mergeCell ref="A30:G30"/>
    <mergeCell ref="A16:G16"/>
    <mergeCell ref="B9:E9"/>
    <mergeCell ref="A1:K1"/>
    <mergeCell ref="A2:C2"/>
    <mergeCell ref="A7:D7"/>
    <mergeCell ref="A8:E8"/>
    <mergeCell ref="F8:G8"/>
    <mergeCell ref="C18:D18"/>
    <mergeCell ref="B10:E10"/>
    <mergeCell ref="F10:G11"/>
    <mergeCell ref="B11:E11"/>
    <mergeCell ref="A12:B12"/>
    <mergeCell ref="C12:D12"/>
    <mergeCell ref="C14:D14"/>
    <mergeCell ref="C15:D15"/>
    <mergeCell ref="C17:D17"/>
    <mergeCell ref="A13:G13"/>
    <mergeCell ref="C19:D19"/>
    <mergeCell ref="C20:D20"/>
    <mergeCell ref="C21:D21"/>
    <mergeCell ref="C23:D23"/>
    <mergeCell ref="C22:D22"/>
    <mergeCell ref="C39:D39"/>
    <mergeCell ref="C41:D41"/>
    <mergeCell ref="C42:D42"/>
    <mergeCell ref="C43:D43"/>
    <mergeCell ref="A40:G40"/>
    <mergeCell ref="C24:D24"/>
    <mergeCell ref="C25:D25"/>
    <mergeCell ref="C27:D27"/>
    <mergeCell ref="C29:D29"/>
    <mergeCell ref="C34:D34"/>
    <mergeCell ref="C35:D35"/>
    <mergeCell ref="C36:D36"/>
    <mergeCell ref="C37:D37"/>
    <mergeCell ref="C28:D28"/>
    <mergeCell ref="C31:D31"/>
    <mergeCell ref="C32:D32"/>
    <mergeCell ref="C26:D26"/>
    <mergeCell ref="C44:D44"/>
    <mergeCell ref="C45:D45"/>
    <mergeCell ref="C46:D46"/>
    <mergeCell ref="A50:G50"/>
    <mergeCell ref="B52:G52"/>
  </mergeCells>
  <conditionalFormatting sqref="E35:E37 E39 E42:E46 E26 E18:E22">
    <cfRule type="containsText" dxfId="124" priority="81" operator="containsText" text="N">
      <formula>NOT(ISERROR(SEARCH("N",E18)))</formula>
    </cfRule>
    <cfRule type="containsText" dxfId="123" priority="82" operator="containsText" text="Q">
      <formula>NOT(ISERROR(SEARCH("Q",E18)))</formula>
    </cfRule>
    <cfRule type="containsText" dxfId="122" priority="83" operator="containsText" text="D">
      <formula>NOT(ISERROR(SEARCH("D",E18)))</formula>
    </cfRule>
  </conditionalFormatting>
  <conditionalFormatting sqref="E35:E37 E39 E42:E46 E26 E18:E22">
    <cfRule type="containsText" dxfId="121" priority="80" operator="containsText" text="M">
      <formula>NOT(ISERROR(SEARCH("M",E18)))</formula>
    </cfRule>
  </conditionalFormatting>
  <conditionalFormatting sqref="E35:E37 E39 E42:E46 E26 E18:E22">
    <cfRule type="containsText" dxfId="120" priority="79" operator="containsText" text="S">
      <formula>NOT(ISERROR(SEARCH("S",E18)))</formula>
    </cfRule>
  </conditionalFormatting>
  <conditionalFormatting sqref="E14">
    <cfRule type="containsText" dxfId="119" priority="76" operator="containsText" text="N">
      <formula>NOT(ISERROR(SEARCH("N",E14)))</formula>
    </cfRule>
    <cfRule type="containsText" dxfId="118" priority="77" operator="containsText" text="Q">
      <formula>NOT(ISERROR(SEARCH("Q",E14)))</formula>
    </cfRule>
    <cfRule type="containsText" dxfId="117" priority="78" operator="containsText" text="D">
      <formula>NOT(ISERROR(SEARCH("D",E14)))</formula>
    </cfRule>
  </conditionalFormatting>
  <conditionalFormatting sqref="E14">
    <cfRule type="containsText" dxfId="116" priority="75" operator="containsText" text="M">
      <formula>NOT(ISERROR(SEARCH("M",E14)))</formula>
    </cfRule>
  </conditionalFormatting>
  <conditionalFormatting sqref="E14">
    <cfRule type="containsText" dxfId="115" priority="74" operator="containsText" text="S">
      <formula>NOT(ISERROR(SEARCH("S",E14)))</formula>
    </cfRule>
  </conditionalFormatting>
  <conditionalFormatting sqref="E43:E46">
    <cfRule type="containsText" dxfId="114" priority="84" operator="containsText" text="N">
      <formula>NOT(ISERROR(SEARCH("N",#REF!)))</formula>
    </cfRule>
  </conditionalFormatting>
  <conditionalFormatting sqref="E43:E46">
    <cfRule type="containsText" dxfId="113" priority="85" operator="containsText" text="M">
      <formula>NOT(ISERROR(SEARCH("M",#REF!)))</formula>
    </cfRule>
  </conditionalFormatting>
  <conditionalFormatting sqref="E43:E46">
    <cfRule type="containsText" dxfId="112" priority="86" operator="containsText" text="S">
      <formula>NOT(ISERROR(SEARCH("S",#REF!)))</formula>
    </cfRule>
  </conditionalFormatting>
  <conditionalFormatting sqref="E42">
    <cfRule type="containsText" dxfId="111" priority="87" operator="containsText" text="N">
      <formula>NOT(ISERROR(SEARCH("N",#REF!)))</formula>
    </cfRule>
  </conditionalFormatting>
  <conditionalFormatting sqref="E42">
    <cfRule type="containsText" dxfId="110" priority="88" operator="containsText" text="M">
      <formula>NOT(ISERROR(SEARCH("M",#REF!)))</formula>
    </cfRule>
  </conditionalFormatting>
  <conditionalFormatting sqref="E42">
    <cfRule type="containsText" dxfId="109" priority="89" operator="containsText" text="S">
      <formula>NOT(ISERROR(SEARCH("S",#REF!)))</formula>
    </cfRule>
  </conditionalFormatting>
  <conditionalFormatting sqref="E39">
    <cfRule type="containsText" dxfId="108" priority="90" operator="containsText" text="N">
      <formula>NOT(ISERROR(SEARCH("N",#REF!)))</formula>
    </cfRule>
  </conditionalFormatting>
  <conditionalFormatting sqref="E39">
    <cfRule type="containsText" dxfId="107" priority="91" operator="containsText" text="M">
      <formula>NOT(ISERROR(SEARCH("M",#REF!)))</formula>
    </cfRule>
  </conditionalFormatting>
  <conditionalFormatting sqref="E39">
    <cfRule type="containsText" dxfId="106" priority="92" operator="containsText" text="S">
      <formula>NOT(ISERROR(SEARCH("S",#REF!)))</formula>
    </cfRule>
  </conditionalFormatting>
  <conditionalFormatting sqref="E15">
    <cfRule type="containsText" dxfId="105" priority="71" operator="containsText" text="N">
      <formula>NOT(ISERROR(SEARCH("N",E15)))</formula>
    </cfRule>
    <cfRule type="containsText" dxfId="104" priority="72" operator="containsText" text="Q">
      <formula>NOT(ISERROR(SEARCH("Q",E15)))</formula>
    </cfRule>
    <cfRule type="containsText" dxfId="103" priority="73" operator="containsText" text="D">
      <formula>NOT(ISERROR(SEARCH("D",E15)))</formula>
    </cfRule>
  </conditionalFormatting>
  <conditionalFormatting sqref="E15">
    <cfRule type="containsText" dxfId="102" priority="70" operator="containsText" text="M">
      <formula>NOT(ISERROR(SEARCH("M",E15)))</formula>
    </cfRule>
  </conditionalFormatting>
  <conditionalFormatting sqref="E15">
    <cfRule type="containsText" dxfId="101" priority="69" operator="containsText" text="S">
      <formula>NOT(ISERROR(SEARCH("S",E15)))</formula>
    </cfRule>
  </conditionalFormatting>
  <conditionalFormatting sqref="E34">
    <cfRule type="containsText" dxfId="100" priority="63" operator="containsText" text="N">
      <formula>NOT(ISERROR(SEARCH("N",E34)))</formula>
    </cfRule>
    <cfRule type="containsText" dxfId="99" priority="64" operator="containsText" text="Q">
      <formula>NOT(ISERROR(SEARCH("Q",E34)))</formula>
    </cfRule>
    <cfRule type="containsText" dxfId="98" priority="65" operator="containsText" text="D">
      <formula>NOT(ISERROR(SEARCH("D",E34)))</formula>
    </cfRule>
  </conditionalFormatting>
  <conditionalFormatting sqref="E34">
    <cfRule type="containsText" dxfId="97" priority="62" operator="containsText" text="M">
      <formula>NOT(ISERROR(SEARCH("M",E34)))</formula>
    </cfRule>
  </conditionalFormatting>
  <conditionalFormatting sqref="E34">
    <cfRule type="containsText" dxfId="96" priority="61" operator="containsText" text="S">
      <formula>NOT(ISERROR(SEARCH("S",E34)))</formula>
    </cfRule>
  </conditionalFormatting>
  <conditionalFormatting sqref="E43:E44">
    <cfRule type="containsText" dxfId="95" priority="66" operator="containsText" text="N">
      <formula>NOT(ISERROR(SEARCH("N",#REF!)))</formula>
    </cfRule>
  </conditionalFormatting>
  <conditionalFormatting sqref="E43:E44">
    <cfRule type="containsText" dxfId="94" priority="67" operator="containsText" text="M">
      <formula>NOT(ISERROR(SEARCH("M",#REF!)))</formula>
    </cfRule>
  </conditionalFormatting>
  <conditionalFormatting sqref="E43:E44">
    <cfRule type="containsText" dxfId="93" priority="68" operator="containsText" text="S">
      <formula>NOT(ISERROR(SEARCH("S",#REF!)))</formula>
    </cfRule>
  </conditionalFormatting>
  <conditionalFormatting sqref="E41">
    <cfRule type="containsText" dxfId="92" priority="58" operator="containsText" text="N">
      <formula>NOT(ISERROR(SEARCH("N",E41)))</formula>
    </cfRule>
    <cfRule type="containsText" dxfId="91" priority="59" operator="containsText" text="Q">
      <formula>NOT(ISERROR(SEARCH("Q",E41)))</formula>
    </cfRule>
    <cfRule type="containsText" dxfId="90" priority="60" operator="containsText" text="D">
      <formula>NOT(ISERROR(SEARCH("D",E41)))</formula>
    </cfRule>
  </conditionalFormatting>
  <conditionalFormatting sqref="E41">
    <cfRule type="containsText" dxfId="89" priority="57" operator="containsText" text="M">
      <formula>NOT(ISERROR(SEARCH("M",E41)))</formula>
    </cfRule>
  </conditionalFormatting>
  <conditionalFormatting sqref="E41">
    <cfRule type="containsText" dxfId="88" priority="56" operator="containsText" text="S">
      <formula>NOT(ISERROR(SEARCH("S",E41)))</formula>
    </cfRule>
  </conditionalFormatting>
  <conditionalFormatting sqref="E17">
    <cfRule type="containsText" dxfId="87" priority="48" operator="containsText" text="N">
      <formula>NOT(ISERROR(SEARCH("N",E17)))</formula>
    </cfRule>
    <cfRule type="containsText" dxfId="86" priority="49" operator="containsText" text="Q">
      <formula>NOT(ISERROR(SEARCH("Q",E17)))</formula>
    </cfRule>
    <cfRule type="containsText" dxfId="85" priority="50" operator="containsText" text="D">
      <formula>NOT(ISERROR(SEARCH("D",E17)))</formula>
    </cfRule>
  </conditionalFormatting>
  <conditionalFormatting sqref="E17">
    <cfRule type="containsText" dxfId="84" priority="47" operator="containsText" text="M">
      <formula>NOT(ISERROR(SEARCH("M",E17)))</formula>
    </cfRule>
  </conditionalFormatting>
  <conditionalFormatting sqref="E17">
    <cfRule type="containsText" dxfId="83" priority="46" operator="containsText" text="S">
      <formula>NOT(ISERROR(SEARCH("S",E17)))</formula>
    </cfRule>
  </conditionalFormatting>
  <conditionalFormatting sqref="E28 E23:E25">
    <cfRule type="containsText" dxfId="82" priority="43" operator="containsText" text="N">
      <formula>NOT(ISERROR(SEARCH("N",E23)))</formula>
    </cfRule>
    <cfRule type="containsText" dxfId="81" priority="44" operator="containsText" text="Q">
      <formula>NOT(ISERROR(SEARCH("Q",E23)))</formula>
    </cfRule>
    <cfRule type="containsText" dxfId="80" priority="45" operator="containsText" text="D">
      <formula>NOT(ISERROR(SEARCH("D",E23)))</formula>
    </cfRule>
  </conditionalFormatting>
  <conditionalFormatting sqref="E28 E23:E25">
    <cfRule type="containsText" dxfId="79" priority="42" operator="containsText" text="M">
      <formula>NOT(ISERROR(SEARCH("M",E23)))</formula>
    </cfRule>
  </conditionalFormatting>
  <conditionalFormatting sqref="E28 E23:E25">
    <cfRule type="containsText" dxfId="78" priority="41" operator="containsText" text="S">
      <formula>NOT(ISERROR(SEARCH("S",E23)))</formula>
    </cfRule>
  </conditionalFormatting>
  <conditionalFormatting sqref="E32">
    <cfRule type="containsText" dxfId="77" priority="8" operator="containsText" text="N">
      <formula>NOT(ISERROR(SEARCH("N",E32)))</formula>
    </cfRule>
    <cfRule type="containsText" dxfId="76" priority="9" operator="containsText" text="Q">
      <formula>NOT(ISERROR(SEARCH("Q",E32)))</formula>
    </cfRule>
    <cfRule type="containsText" dxfId="75" priority="10" operator="containsText" text="D">
      <formula>NOT(ISERROR(SEARCH("D",E32)))</formula>
    </cfRule>
  </conditionalFormatting>
  <conditionalFormatting sqref="E32">
    <cfRule type="containsText" dxfId="74" priority="7" operator="containsText" text="M">
      <formula>NOT(ISERROR(SEARCH("M",E32)))</formula>
    </cfRule>
  </conditionalFormatting>
  <conditionalFormatting sqref="E32">
    <cfRule type="containsText" dxfId="73" priority="6" operator="containsText" text="S">
      <formula>NOT(ISERROR(SEARCH("S",E32)))</formula>
    </cfRule>
  </conditionalFormatting>
  <conditionalFormatting sqref="E31">
    <cfRule type="containsText" dxfId="72" priority="3" operator="containsText" text="N">
      <formula>NOT(ISERROR(SEARCH("N",E31)))</formula>
    </cfRule>
    <cfRule type="containsText" dxfId="71" priority="4" operator="containsText" text="Q">
      <formula>NOT(ISERROR(SEARCH("Q",E31)))</formula>
    </cfRule>
    <cfRule type="containsText" dxfId="70" priority="5" operator="containsText" text="D">
      <formula>NOT(ISERROR(SEARCH("D",E31)))</formula>
    </cfRule>
  </conditionalFormatting>
  <conditionalFormatting sqref="E31">
    <cfRule type="containsText" dxfId="69" priority="2" operator="containsText" text="M">
      <formula>NOT(ISERROR(SEARCH("M",E31)))</formula>
    </cfRule>
  </conditionalFormatting>
  <conditionalFormatting sqref="E31">
    <cfRule type="containsText" dxfId="68" priority="1" operator="containsText" text="S">
      <formula>NOT(ISERROR(SEARCH("S",E31)))</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 operator="containsText" text="N" id="{B4C6AF39-8340-40C1-A58F-520409D3682E}">
            <xm:f>NOT(ISERROR(SEARCH("N",'Pilot scale homogeniser'!E28)))</xm:f>
            <x14:dxf>
              <fill>
                <patternFill>
                  <bgColor rgb="FFFFFF99"/>
                </patternFill>
              </fill>
            </x14:dxf>
          </x14:cfRule>
          <x14:cfRule type="containsText" priority="34" operator="containsText" text="Q" id="{A381E9FB-FDA3-47D5-ADD2-3EE400E4012D}">
            <xm:f>NOT(ISERROR(SEARCH("Q",'Pilot scale homogeniser'!E28)))</xm:f>
            <x14:dxf>
              <font>
                <color rgb="FF0066FF"/>
              </font>
              <fill>
                <patternFill>
                  <bgColor rgb="FF66FF33"/>
                </patternFill>
              </fill>
            </x14:dxf>
          </x14:cfRule>
          <x14:cfRule type="containsText" priority="35" operator="containsText" text="D" id="{286DF283-8151-412B-919B-6E93E7B8B732}">
            <xm:f>NOT(ISERROR(SEARCH("D",'Pilot scale homogeniser'!E28)))</xm:f>
            <x14:dxf>
              <font>
                <color auto="1"/>
              </font>
              <fill>
                <patternFill>
                  <bgColor rgb="FF99CCFF"/>
                </patternFill>
              </fill>
            </x14:dxf>
          </x14:cfRule>
          <xm:sqref>E27</xm:sqref>
        </x14:conditionalFormatting>
        <x14:conditionalFormatting xmlns:xm="http://schemas.microsoft.com/office/excel/2006/main">
          <x14:cfRule type="containsText" priority="32" operator="containsText" text="M" id="{B9C7214C-8BCB-4B04-A7BD-916DA995A00D}">
            <xm:f>NOT(ISERROR(SEARCH("M",'Pilot scale homogeniser'!E28)))</xm:f>
            <x14:dxf>
              <font>
                <color auto="1"/>
              </font>
              <fill>
                <patternFill>
                  <bgColor rgb="FFFF66CC"/>
                </patternFill>
              </fill>
            </x14:dxf>
          </x14:cfRule>
          <xm:sqref>E27</xm:sqref>
        </x14:conditionalFormatting>
        <x14:conditionalFormatting xmlns:xm="http://schemas.microsoft.com/office/excel/2006/main">
          <x14:cfRule type="containsText" priority="31" operator="containsText" text="S" id="{109E9CF0-8ECE-42AE-8595-3E03028CCD0F}">
            <xm:f>NOT(ISERROR(SEARCH("S",'Pilot scale homogeniser'!E28)))</xm:f>
            <x14:dxf>
              <font>
                <color rgb="FFFFFF00"/>
              </font>
              <fill>
                <patternFill>
                  <bgColor rgb="FFFF0000"/>
                </patternFill>
              </fill>
            </x14:dxf>
          </x14:cfRule>
          <xm:sqref>E27</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6"/>
  <sheetViews>
    <sheetView topLeftCell="A22" zoomScale="79" zoomScaleNormal="100" workbookViewId="0">
      <selection activeCell="F5" sqref="F5"/>
    </sheetView>
  </sheetViews>
  <sheetFormatPr defaultColWidth="9.140625" defaultRowHeight="15" x14ac:dyDescent="0.25"/>
  <cols>
    <col min="1" max="1" width="5" style="7" customWidth="1"/>
    <col min="2" max="2" width="44" style="5" customWidth="1"/>
    <col min="3" max="3" width="2.7109375" style="5" customWidth="1"/>
    <col min="4" max="4" width="69.5703125" style="39" customWidth="1"/>
    <col min="5" max="5" width="15.28515625" style="5" bestFit="1" customWidth="1"/>
    <col min="6" max="6" width="78.42578125" style="5" customWidth="1"/>
    <col min="7" max="7" width="17.42578125" style="5" customWidth="1"/>
    <col min="8" max="16384" width="9.140625" style="5"/>
  </cols>
  <sheetData>
    <row r="1" spans="1:11" ht="75.75" customHeight="1" thickBot="1" x14ac:dyDescent="0.25">
      <c r="A1" s="70"/>
      <c r="B1" s="70"/>
      <c r="C1" s="70"/>
      <c r="D1" s="70"/>
      <c r="E1" s="70"/>
      <c r="F1" s="70"/>
      <c r="G1" s="70"/>
      <c r="H1" s="70"/>
      <c r="I1" s="70"/>
      <c r="J1" s="70"/>
      <c r="K1" s="70"/>
    </row>
    <row r="2" spans="1:11" ht="39" customHeight="1" thickTop="1" thickBot="1" x14ac:dyDescent="0.35">
      <c r="A2" s="71" t="s">
        <v>52</v>
      </c>
      <c r="B2" s="72"/>
      <c r="C2" s="73"/>
      <c r="D2" s="6" t="s">
        <v>51</v>
      </c>
      <c r="E2" s="45" t="s">
        <v>115</v>
      </c>
      <c r="F2" s="46"/>
    </row>
    <row r="3" spans="1:11" ht="15.75" thickTop="1" x14ac:dyDescent="0.25"/>
    <row r="4" spans="1:11" ht="15.75" thickBot="1" x14ac:dyDescent="0.3"/>
    <row r="5" spans="1:11" ht="105.75" customHeight="1" thickTop="1" thickBot="1" x14ac:dyDescent="0.3">
      <c r="B5" s="8" t="s">
        <v>53</v>
      </c>
      <c r="C5" s="9"/>
      <c r="D5" s="10"/>
      <c r="E5" s="9"/>
      <c r="F5" s="11" t="s">
        <v>54</v>
      </c>
      <c r="G5" s="12">
        <v>0.4</v>
      </c>
    </row>
    <row r="6" spans="1:11" ht="16.5" thickTop="1" thickBot="1" x14ac:dyDescent="0.3"/>
    <row r="7" spans="1:11" ht="28.5" thickBot="1" x14ac:dyDescent="0.45">
      <c r="A7" s="74" t="s">
        <v>18</v>
      </c>
      <c r="B7" s="75"/>
      <c r="C7" s="75"/>
      <c r="D7" s="75"/>
      <c r="E7" s="13"/>
      <c r="F7" s="14" t="s">
        <v>20</v>
      </c>
      <c r="G7" s="15"/>
    </row>
    <row r="8" spans="1:11" s="16" customFormat="1" ht="16.5" customHeight="1" thickBot="1" x14ac:dyDescent="0.3">
      <c r="A8" s="76" t="s">
        <v>16</v>
      </c>
      <c r="B8" s="77"/>
      <c r="C8" s="77"/>
      <c r="D8" s="77"/>
      <c r="E8" s="78"/>
      <c r="F8" s="79" t="s">
        <v>21</v>
      </c>
      <c r="G8" s="80"/>
    </row>
    <row r="9" spans="1:11" s="16" customFormat="1" ht="33.75" customHeight="1" thickBot="1" x14ac:dyDescent="0.3">
      <c r="A9" s="1" t="s">
        <v>17</v>
      </c>
      <c r="B9" s="67" t="s">
        <v>63</v>
      </c>
      <c r="C9" s="68"/>
      <c r="D9" s="68"/>
      <c r="E9" s="69"/>
      <c r="F9" s="37" t="s">
        <v>41</v>
      </c>
      <c r="G9" s="38"/>
    </row>
    <row r="10" spans="1:11" s="16" customFormat="1" ht="33.75" customHeight="1" thickBot="1" x14ac:dyDescent="0.3">
      <c r="A10" s="2" t="s">
        <v>24</v>
      </c>
      <c r="B10" s="55" t="s">
        <v>38</v>
      </c>
      <c r="C10" s="56"/>
      <c r="D10" s="56"/>
      <c r="E10" s="57"/>
      <c r="F10" s="58" t="s">
        <v>42</v>
      </c>
      <c r="G10" s="59"/>
      <c r="I10" s="17"/>
    </row>
    <row r="11" spans="1:11" s="16" customFormat="1" ht="33.75" customHeight="1" thickBot="1" x14ac:dyDescent="0.3">
      <c r="A11" s="3" t="s">
        <v>1</v>
      </c>
      <c r="B11" s="55" t="s">
        <v>23</v>
      </c>
      <c r="C11" s="56"/>
      <c r="D11" s="56"/>
      <c r="E11" s="57"/>
      <c r="F11" s="60"/>
      <c r="G11" s="61"/>
      <c r="I11" s="18"/>
    </row>
    <row r="12" spans="1:11" ht="39.75" customHeight="1" thickBot="1" x14ac:dyDescent="0.25">
      <c r="A12" s="62" t="s">
        <v>0</v>
      </c>
      <c r="B12" s="63"/>
      <c r="C12" s="64" t="s">
        <v>49</v>
      </c>
      <c r="D12" s="63"/>
      <c r="E12" s="19" t="s">
        <v>48</v>
      </c>
      <c r="F12" s="20" t="s">
        <v>50</v>
      </c>
      <c r="G12" s="21" t="s">
        <v>19</v>
      </c>
    </row>
    <row r="13" spans="1:11" x14ac:dyDescent="0.2">
      <c r="A13" s="22" t="s">
        <v>25</v>
      </c>
      <c r="B13" s="23"/>
      <c r="C13" s="65"/>
      <c r="D13" s="65"/>
      <c r="E13" s="65"/>
      <c r="F13" s="65"/>
      <c r="G13" s="66"/>
    </row>
    <row r="14" spans="1:11" ht="115.5" customHeight="1" x14ac:dyDescent="0.2">
      <c r="A14" s="24"/>
      <c r="B14" s="40" t="s">
        <v>64</v>
      </c>
      <c r="C14" s="47" t="s">
        <v>107</v>
      </c>
      <c r="D14" s="47"/>
      <c r="E14" s="25" t="s">
        <v>17</v>
      </c>
      <c r="F14" s="26"/>
      <c r="G14" s="27"/>
    </row>
    <row r="15" spans="1:11" ht="51" customHeight="1" x14ac:dyDescent="0.2">
      <c r="A15" s="24"/>
      <c r="B15" s="40" t="s">
        <v>65</v>
      </c>
      <c r="C15" s="47" t="s">
        <v>66</v>
      </c>
      <c r="D15" s="47"/>
      <c r="E15" s="25" t="s">
        <v>17</v>
      </c>
      <c r="F15" s="26"/>
      <c r="G15" s="27"/>
    </row>
    <row r="16" spans="1:11" x14ac:dyDescent="0.2">
      <c r="A16" s="41" t="s">
        <v>101</v>
      </c>
      <c r="B16" s="28"/>
      <c r="C16" s="54"/>
      <c r="D16" s="54"/>
      <c r="E16" s="54"/>
      <c r="F16" s="54"/>
      <c r="G16" s="54"/>
    </row>
    <row r="17" spans="1:7" ht="57" customHeight="1" x14ac:dyDescent="0.2">
      <c r="A17" s="24"/>
      <c r="B17" s="40" t="s">
        <v>67</v>
      </c>
      <c r="C17" s="47" t="s">
        <v>69</v>
      </c>
      <c r="D17" s="47"/>
      <c r="E17" s="25" t="s">
        <v>17</v>
      </c>
      <c r="F17" s="26"/>
      <c r="G17" s="27"/>
    </row>
    <row r="18" spans="1:7" ht="53.25" customHeight="1" x14ac:dyDescent="0.2">
      <c r="A18" s="24"/>
      <c r="B18" s="40" t="s">
        <v>68</v>
      </c>
      <c r="C18" s="47" t="s">
        <v>86</v>
      </c>
      <c r="D18" s="47"/>
      <c r="E18" s="25" t="s">
        <v>17</v>
      </c>
      <c r="F18" s="26"/>
      <c r="G18" s="27"/>
    </row>
    <row r="19" spans="1:7" ht="53.25" customHeight="1" x14ac:dyDescent="0.2">
      <c r="A19" s="24"/>
      <c r="B19" s="40" t="s">
        <v>70</v>
      </c>
      <c r="C19" s="47" t="s">
        <v>87</v>
      </c>
      <c r="D19" s="47"/>
      <c r="E19" s="25" t="s">
        <v>17</v>
      </c>
      <c r="F19" s="26"/>
      <c r="G19" s="27"/>
    </row>
    <row r="20" spans="1:7" ht="51.95" customHeight="1" x14ac:dyDescent="0.2">
      <c r="A20" s="24"/>
      <c r="B20" s="4" t="s">
        <v>72</v>
      </c>
      <c r="C20" s="47" t="s">
        <v>88</v>
      </c>
      <c r="D20" s="47"/>
      <c r="E20" s="25" t="s">
        <v>17</v>
      </c>
      <c r="F20" s="26"/>
      <c r="G20" s="27"/>
    </row>
    <row r="21" spans="1:7" ht="51.95" customHeight="1" x14ac:dyDescent="0.2">
      <c r="A21" s="24"/>
      <c r="B21" s="4" t="s">
        <v>73</v>
      </c>
      <c r="C21" s="52" t="s">
        <v>99</v>
      </c>
      <c r="D21" s="53"/>
      <c r="E21" s="25" t="s">
        <v>17</v>
      </c>
      <c r="F21" s="26"/>
      <c r="G21" s="27"/>
    </row>
    <row r="22" spans="1:7" ht="51.95" customHeight="1" x14ac:dyDescent="0.2">
      <c r="A22" s="24"/>
      <c r="B22" s="4" t="s">
        <v>77</v>
      </c>
      <c r="C22" s="52" t="s">
        <v>89</v>
      </c>
      <c r="D22" s="53"/>
      <c r="E22" s="25" t="s">
        <v>17</v>
      </c>
      <c r="F22" s="26"/>
      <c r="G22" s="27"/>
    </row>
    <row r="23" spans="1:7" ht="51.95" customHeight="1" x14ac:dyDescent="0.2">
      <c r="A23" s="24"/>
      <c r="B23" s="4" t="s">
        <v>85</v>
      </c>
      <c r="C23" s="52" t="s">
        <v>111</v>
      </c>
      <c r="D23" s="53"/>
      <c r="E23" s="25" t="s">
        <v>17</v>
      </c>
      <c r="F23" s="26"/>
      <c r="G23" s="27"/>
    </row>
    <row r="24" spans="1:7" ht="51.95" customHeight="1" x14ac:dyDescent="0.2">
      <c r="A24" s="24"/>
      <c r="B24" s="4" t="s">
        <v>78</v>
      </c>
      <c r="C24" s="52" t="s">
        <v>79</v>
      </c>
      <c r="D24" s="53"/>
      <c r="E24" s="25" t="s">
        <v>17</v>
      </c>
      <c r="F24" s="26"/>
      <c r="G24" s="27"/>
    </row>
    <row r="25" spans="1:7" ht="51.95" customHeight="1" x14ac:dyDescent="0.2">
      <c r="A25" s="24"/>
      <c r="B25" s="4" t="s">
        <v>91</v>
      </c>
      <c r="C25" s="52" t="s">
        <v>98</v>
      </c>
      <c r="D25" s="53"/>
      <c r="E25" s="25" t="s">
        <v>17</v>
      </c>
      <c r="F25" s="26"/>
      <c r="G25" s="27"/>
    </row>
    <row r="26" spans="1:7" ht="51.95" customHeight="1" x14ac:dyDescent="0.2">
      <c r="A26" s="24"/>
      <c r="B26" s="4" t="s">
        <v>94</v>
      </c>
      <c r="C26" s="52" t="s">
        <v>95</v>
      </c>
      <c r="D26" s="53"/>
      <c r="E26" s="25" t="s">
        <v>17</v>
      </c>
      <c r="F26" s="26"/>
      <c r="G26" s="27"/>
    </row>
    <row r="27" spans="1:7" ht="51.95" customHeight="1" x14ac:dyDescent="0.2">
      <c r="A27" s="24"/>
      <c r="B27" s="4" t="s">
        <v>93</v>
      </c>
      <c r="C27" s="52" t="s">
        <v>96</v>
      </c>
      <c r="D27" s="53"/>
      <c r="E27" s="43" t="s">
        <v>1</v>
      </c>
      <c r="F27" s="26"/>
      <c r="G27" s="27"/>
    </row>
    <row r="28" spans="1:7" ht="51.95" customHeight="1" x14ac:dyDescent="0.2">
      <c r="A28" s="24"/>
      <c r="B28" s="4" t="s">
        <v>75</v>
      </c>
      <c r="C28" s="52" t="s">
        <v>76</v>
      </c>
      <c r="D28" s="53"/>
      <c r="E28" s="43" t="s">
        <v>1</v>
      </c>
      <c r="F28" s="26"/>
      <c r="G28" s="27"/>
    </row>
    <row r="29" spans="1:7" x14ac:dyDescent="0.2">
      <c r="A29" s="41" t="s">
        <v>100</v>
      </c>
      <c r="B29" s="28"/>
      <c r="C29" s="54"/>
      <c r="D29" s="54"/>
      <c r="E29" s="54"/>
      <c r="F29" s="54"/>
      <c r="G29" s="54"/>
    </row>
    <row r="30" spans="1:7" ht="40.5" customHeight="1" x14ac:dyDescent="0.2">
      <c r="A30" s="24"/>
      <c r="B30" s="40" t="s">
        <v>102</v>
      </c>
      <c r="C30" s="47" t="s">
        <v>109</v>
      </c>
      <c r="D30" s="47"/>
      <c r="E30" s="25" t="s">
        <v>17</v>
      </c>
      <c r="F30" s="26"/>
      <c r="G30" s="27"/>
    </row>
    <row r="31" spans="1:7" ht="40.5" customHeight="1" x14ac:dyDescent="0.2">
      <c r="A31" s="24"/>
      <c r="B31" s="40" t="s">
        <v>103</v>
      </c>
      <c r="C31" s="47" t="s">
        <v>104</v>
      </c>
      <c r="D31" s="47"/>
      <c r="E31" s="43" t="s">
        <v>1</v>
      </c>
      <c r="F31" s="26"/>
      <c r="G31" s="27"/>
    </row>
    <row r="32" spans="1:7" ht="53.25" customHeight="1" x14ac:dyDescent="0.2">
      <c r="A32" s="24"/>
      <c r="B32" s="40" t="s">
        <v>113</v>
      </c>
      <c r="C32" s="47" t="s">
        <v>114</v>
      </c>
      <c r="D32" s="52"/>
      <c r="E32" s="44" t="s">
        <v>24</v>
      </c>
      <c r="F32" s="42"/>
      <c r="G32" s="27"/>
    </row>
    <row r="33" spans="1:7" x14ac:dyDescent="0.2">
      <c r="A33" s="41" t="s">
        <v>26</v>
      </c>
      <c r="B33" s="28"/>
      <c r="C33" s="54"/>
      <c r="D33" s="54"/>
      <c r="E33" s="54"/>
      <c r="F33" s="54"/>
      <c r="G33" s="54"/>
    </row>
    <row r="34" spans="1:7" ht="40.5" customHeight="1" x14ac:dyDescent="0.2">
      <c r="A34" s="24"/>
      <c r="B34" s="40" t="s">
        <v>28</v>
      </c>
      <c r="C34" s="47" t="s">
        <v>82</v>
      </c>
      <c r="D34" s="47"/>
      <c r="E34" s="25" t="s">
        <v>17</v>
      </c>
      <c r="F34" s="26"/>
      <c r="G34" s="27"/>
    </row>
    <row r="35" spans="1:7" ht="53.25" customHeight="1" x14ac:dyDescent="0.2">
      <c r="A35" s="24"/>
      <c r="B35" s="40" t="s">
        <v>27</v>
      </c>
      <c r="C35" s="47" t="s">
        <v>83</v>
      </c>
      <c r="D35" s="47"/>
      <c r="E35" s="25" t="s">
        <v>17</v>
      </c>
      <c r="F35" s="26"/>
      <c r="G35" s="27"/>
    </row>
    <row r="36" spans="1:7" ht="53.25" customHeight="1" x14ac:dyDescent="0.2">
      <c r="A36" s="24"/>
      <c r="B36" s="40" t="s">
        <v>22</v>
      </c>
      <c r="C36" s="47" t="s">
        <v>90</v>
      </c>
      <c r="D36" s="47"/>
      <c r="E36" s="25" t="s">
        <v>17</v>
      </c>
      <c r="F36" s="26"/>
      <c r="G36" s="27"/>
    </row>
    <row r="37" spans="1:7" ht="51.95" customHeight="1" x14ac:dyDescent="0.2">
      <c r="A37" s="24"/>
      <c r="B37" s="4" t="s">
        <v>39</v>
      </c>
      <c r="C37" s="47" t="s">
        <v>92</v>
      </c>
      <c r="D37" s="47"/>
      <c r="E37" s="25" t="s">
        <v>1</v>
      </c>
      <c r="F37" s="26"/>
      <c r="G37" s="27"/>
    </row>
    <row r="38" spans="1:7" x14ac:dyDescent="0.2">
      <c r="A38" s="41" t="s">
        <v>29</v>
      </c>
      <c r="B38" s="28"/>
      <c r="C38" s="54"/>
      <c r="D38" s="54"/>
      <c r="E38" s="54"/>
      <c r="F38" s="54"/>
      <c r="G38" s="54"/>
    </row>
    <row r="39" spans="1:7" ht="48" customHeight="1" x14ac:dyDescent="0.2">
      <c r="A39" s="24"/>
      <c r="B39" s="40" t="s">
        <v>30</v>
      </c>
      <c r="C39" s="47" t="s">
        <v>112</v>
      </c>
      <c r="D39" s="47"/>
      <c r="E39" s="25" t="s">
        <v>1</v>
      </c>
      <c r="F39" s="26"/>
      <c r="G39" s="27"/>
    </row>
    <row r="40" spans="1:7" x14ac:dyDescent="0.2">
      <c r="A40" s="41" t="s">
        <v>31</v>
      </c>
      <c r="B40" s="28"/>
      <c r="C40" s="54"/>
      <c r="D40" s="54"/>
      <c r="E40" s="54"/>
      <c r="F40" s="54"/>
      <c r="G40" s="54"/>
    </row>
    <row r="41" spans="1:7" ht="57" customHeight="1" x14ac:dyDescent="0.2">
      <c r="A41" s="24"/>
      <c r="B41" s="40" t="s">
        <v>32</v>
      </c>
      <c r="C41" s="48" t="s">
        <v>33</v>
      </c>
      <c r="D41" s="48"/>
      <c r="E41" s="25" t="s">
        <v>17</v>
      </c>
      <c r="F41" s="26"/>
      <c r="G41" s="27"/>
    </row>
    <row r="42" spans="1:7" ht="38.25" customHeight="1" x14ac:dyDescent="0.2">
      <c r="A42" s="24"/>
      <c r="B42" s="4" t="s">
        <v>34</v>
      </c>
      <c r="C42" s="48" t="s">
        <v>45</v>
      </c>
      <c r="D42" s="48"/>
      <c r="E42" s="25" t="s">
        <v>1</v>
      </c>
      <c r="F42" s="26"/>
      <c r="G42" s="27"/>
    </row>
    <row r="43" spans="1:7" ht="24" customHeight="1" x14ac:dyDescent="0.2">
      <c r="A43" s="24"/>
      <c r="B43" s="4" t="s">
        <v>35</v>
      </c>
      <c r="C43" s="48" t="s">
        <v>116</v>
      </c>
      <c r="D43" s="48"/>
      <c r="E43" s="25" t="s">
        <v>17</v>
      </c>
      <c r="F43" s="26"/>
      <c r="G43" s="27"/>
    </row>
    <row r="44" spans="1:7" ht="24" customHeight="1" x14ac:dyDescent="0.2">
      <c r="A44" s="24"/>
      <c r="B44" s="4" t="s">
        <v>46</v>
      </c>
      <c r="C44" s="47" t="s">
        <v>47</v>
      </c>
      <c r="D44" s="47"/>
      <c r="E44" s="25" t="s">
        <v>1</v>
      </c>
      <c r="F44" s="26"/>
      <c r="G44" s="27"/>
    </row>
    <row r="45" spans="1:7" ht="33.75" customHeight="1" x14ac:dyDescent="0.2">
      <c r="A45" s="24"/>
      <c r="B45" s="4" t="s">
        <v>36</v>
      </c>
      <c r="C45" s="47" t="s">
        <v>40</v>
      </c>
      <c r="D45" s="47"/>
      <c r="E45" s="25" t="s">
        <v>1</v>
      </c>
      <c r="F45" s="26"/>
      <c r="G45" s="27"/>
    </row>
    <row r="46" spans="1:7" ht="39" customHeight="1" x14ac:dyDescent="0.2">
      <c r="A46" s="24"/>
      <c r="B46" s="4" t="s">
        <v>36</v>
      </c>
      <c r="C46" s="48" t="s">
        <v>37</v>
      </c>
      <c r="D46" s="48"/>
      <c r="E46" s="25" t="s">
        <v>1</v>
      </c>
      <c r="F46" s="26"/>
      <c r="G46" s="27"/>
    </row>
    <row r="50" spans="1:7" ht="28.5" hidden="1" customHeight="1" x14ac:dyDescent="0.4">
      <c r="A50" s="49" t="s">
        <v>55</v>
      </c>
      <c r="B50" s="50"/>
      <c r="C50" s="50"/>
      <c r="D50" s="50"/>
      <c r="E50" s="50"/>
      <c r="F50" s="50"/>
      <c r="G50" s="50"/>
    </row>
    <row r="51" spans="1:7" ht="28.5" hidden="1" customHeight="1" x14ac:dyDescent="0.3">
      <c r="B51" s="29" t="s">
        <v>56</v>
      </c>
      <c r="D51" s="30" t="s">
        <v>61</v>
      </c>
      <c r="E51" s="31" t="str">
        <f>$E2</f>
        <v>1064 - Lab &amp; Pilot Scale Homogenisers</v>
      </c>
      <c r="F51" s="31">
        <f>$F2</f>
        <v>0</v>
      </c>
    </row>
    <row r="52" spans="1:7" ht="63.75" hidden="1" customHeight="1" thickBot="1" x14ac:dyDescent="0.3">
      <c r="B52" s="51" t="s">
        <v>57</v>
      </c>
      <c r="C52" s="51"/>
      <c r="D52" s="51"/>
      <c r="E52" s="51"/>
      <c r="F52" s="51"/>
      <c r="G52" s="51"/>
    </row>
    <row r="53" spans="1:7" ht="36.75" hidden="1" customHeight="1" thickTop="1" thickBot="1" x14ac:dyDescent="0.3">
      <c r="B53" s="32" t="s">
        <v>59</v>
      </c>
      <c r="D53" s="33" t="s">
        <v>60</v>
      </c>
      <c r="E53" s="34" t="s">
        <v>62</v>
      </c>
      <c r="F53" s="35" t="s">
        <v>58</v>
      </c>
      <c r="G53" s="36">
        <v>5</v>
      </c>
    </row>
    <row r="54" spans="1:7" ht="35.1" hidden="1" customHeight="1" thickBot="1" x14ac:dyDescent="0.3">
      <c r="F54" s="35" t="s">
        <v>58</v>
      </c>
    </row>
    <row r="55" spans="1:7" ht="35.1" hidden="1" customHeight="1" thickBot="1" x14ac:dyDescent="0.3">
      <c r="F55" s="35" t="s">
        <v>58</v>
      </c>
    </row>
    <row r="56" spans="1:7" ht="35.1" hidden="1" customHeight="1" thickBot="1" x14ac:dyDescent="0.3">
      <c r="F56" s="35" t="s">
        <v>58</v>
      </c>
    </row>
    <row r="57" spans="1:7" hidden="1" x14ac:dyDescent="0.25"/>
    <row r="58" spans="1:7" ht="46.5" hidden="1" thickTop="1" thickBot="1" x14ac:dyDescent="0.3">
      <c r="D58" s="33" t="s">
        <v>60</v>
      </c>
      <c r="E58" s="34" t="s">
        <v>62</v>
      </c>
      <c r="F58" s="35" t="s">
        <v>58</v>
      </c>
      <c r="G58" s="36">
        <v>5</v>
      </c>
    </row>
    <row r="59" spans="1:7" ht="35.1" hidden="1" customHeight="1" thickBot="1" x14ac:dyDescent="0.3">
      <c r="F59" s="35" t="s">
        <v>58</v>
      </c>
    </row>
    <row r="60" spans="1:7" ht="35.1" hidden="1" customHeight="1" thickBot="1" x14ac:dyDescent="0.3">
      <c r="F60" s="35" t="s">
        <v>58</v>
      </c>
    </row>
    <row r="61" spans="1:7" ht="35.1" hidden="1" customHeight="1" thickBot="1" x14ac:dyDescent="0.3">
      <c r="F61" s="35" t="s">
        <v>58</v>
      </c>
    </row>
    <row r="62" spans="1:7" hidden="1" x14ac:dyDescent="0.25"/>
    <row r="63" spans="1:7" ht="46.5" hidden="1" thickTop="1" thickBot="1" x14ac:dyDescent="0.3">
      <c r="D63" s="33" t="s">
        <v>60</v>
      </c>
      <c r="E63" s="34" t="s">
        <v>62</v>
      </c>
      <c r="F63" s="35" t="s">
        <v>58</v>
      </c>
      <c r="G63" s="36">
        <v>5</v>
      </c>
    </row>
    <row r="64" spans="1:7" ht="35.1" hidden="1" customHeight="1" thickBot="1" x14ac:dyDescent="0.3">
      <c r="F64" s="35" t="s">
        <v>58</v>
      </c>
    </row>
    <row r="65" spans="6:6" ht="35.1" hidden="1" customHeight="1" thickBot="1" x14ac:dyDescent="0.3">
      <c r="F65" s="35" t="s">
        <v>58</v>
      </c>
    </row>
    <row r="66" spans="6:6" ht="35.1" hidden="1" customHeight="1" thickBot="1" x14ac:dyDescent="0.3">
      <c r="F66" s="35" t="s">
        <v>58</v>
      </c>
    </row>
  </sheetData>
  <mergeCells count="47">
    <mergeCell ref="B9:E9"/>
    <mergeCell ref="C29:G29"/>
    <mergeCell ref="C30:D30"/>
    <mergeCell ref="C32:D32"/>
    <mergeCell ref="A1:K1"/>
    <mergeCell ref="A2:C2"/>
    <mergeCell ref="A7:D7"/>
    <mergeCell ref="A8:E8"/>
    <mergeCell ref="F8:G8"/>
    <mergeCell ref="C19:D19"/>
    <mergeCell ref="B10:E10"/>
    <mergeCell ref="F10:G11"/>
    <mergeCell ref="B11:E11"/>
    <mergeCell ref="A12:B12"/>
    <mergeCell ref="C12:D12"/>
    <mergeCell ref="C13:G13"/>
    <mergeCell ref="C14:D14"/>
    <mergeCell ref="C15:D15"/>
    <mergeCell ref="C16:G16"/>
    <mergeCell ref="C17:D17"/>
    <mergeCell ref="C18:D18"/>
    <mergeCell ref="C20:D20"/>
    <mergeCell ref="C21:D21"/>
    <mergeCell ref="C22:D22"/>
    <mergeCell ref="C23:D23"/>
    <mergeCell ref="C24:D24"/>
    <mergeCell ref="C45:D45"/>
    <mergeCell ref="C46:D46"/>
    <mergeCell ref="A50:G50"/>
    <mergeCell ref="B52:G52"/>
    <mergeCell ref="C37:D37"/>
    <mergeCell ref="C38:G38"/>
    <mergeCell ref="C39:D39"/>
    <mergeCell ref="C40:G40"/>
    <mergeCell ref="C41:D41"/>
    <mergeCell ref="C42:D42"/>
    <mergeCell ref="C25:D25"/>
    <mergeCell ref="C27:D27"/>
    <mergeCell ref="C26:D26"/>
    <mergeCell ref="C43:D43"/>
    <mergeCell ref="C44:D44"/>
    <mergeCell ref="C28:D28"/>
    <mergeCell ref="C33:G33"/>
    <mergeCell ref="C34:D34"/>
    <mergeCell ref="C35:D35"/>
    <mergeCell ref="C36:D36"/>
    <mergeCell ref="C31:D31"/>
  </mergeCells>
  <conditionalFormatting sqref="E35:E37 E39 E42:E46 E18:E23">
    <cfRule type="containsText" dxfId="62" priority="51" operator="containsText" text="N">
      <formula>NOT(ISERROR(SEARCH("N",E18)))</formula>
    </cfRule>
    <cfRule type="containsText" dxfId="61" priority="52" operator="containsText" text="Q">
      <formula>NOT(ISERROR(SEARCH("Q",E18)))</formula>
    </cfRule>
    <cfRule type="containsText" dxfId="60" priority="53" operator="containsText" text="D">
      <formula>NOT(ISERROR(SEARCH("D",E18)))</formula>
    </cfRule>
  </conditionalFormatting>
  <conditionalFormatting sqref="E35:E37 E39 E42:E46 E18:E23">
    <cfRule type="containsText" dxfId="59" priority="50" operator="containsText" text="M">
      <formula>NOT(ISERROR(SEARCH("M",E18)))</formula>
    </cfRule>
  </conditionalFormatting>
  <conditionalFormatting sqref="E35:E37 E39 E42:E46 E18:E23">
    <cfRule type="containsText" dxfId="58" priority="49" operator="containsText" text="S">
      <formula>NOT(ISERROR(SEARCH("S",E18)))</formula>
    </cfRule>
  </conditionalFormatting>
  <conditionalFormatting sqref="E14">
    <cfRule type="containsText" dxfId="57" priority="46" operator="containsText" text="N">
      <formula>NOT(ISERROR(SEARCH("N",E14)))</formula>
    </cfRule>
    <cfRule type="containsText" dxfId="56" priority="47" operator="containsText" text="Q">
      <formula>NOT(ISERROR(SEARCH("Q",E14)))</formula>
    </cfRule>
    <cfRule type="containsText" dxfId="55" priority="48" operator="containsText" text="D">
      <formula>NOT(ISERROR(SEARCH("D",E14)))</formula>
    </cfRule>
  </conditionalFormatting>
  <conditionalFormatting sqref="E14">
    <cfRule type="containsText" dxfId="54" priority="45" operator="containsText" text="M">
      <formula>NOT(ISERROR(SEARCH("M",E14)))</formula>
    </cfRule>
  </conditionalFormatting>
  <conditionalFormatting sqref="E14">
    <cfRule type="containsText" dxfId="53" priority="44" operator="containsText" text="S">
      <formula>NOT(ISERROR(SEARCH("S",E14)))</formula>
    </cfRule>
  </conditionalFormatting>
  <conditionalFormatting sqref="E43:E46">
    <cfRule type="containsText" dxfId="52" priority="54" operator="containsText" text="N">
      <formula>NOT(ISERROR(SEARCH("N",#REF!)))</formula>
    </cfRule>
    <cfRule type="containsText" dxfId="51" priority="56" operator="containsText" text="Q">
      <formula>NOT(ISERROR(SEARCH("Q",#REF!)))</formula>
    </cfRule>
    <cfRule type="containsText" dxfId="50" priority="57" operator="containsText" text="D">
      <formula>NOT(ISERROR(SEARCH("D",#REF!)))</formula>
    </cfRule>
  </conditionalFormatting>
  <conditionalFormatting sqref="E43:E46">
    <cfRule type="containsText" dxfId="49" priority="55" operator="containsText" text="M">
      <formula>NOT(ISERROR(SEARCH("M",#REF!)))</formula>
    </cfRule>
  </conditionalFormatting>
  <conditionalFormatting sqref="E43:E46">
    <cfRule type="containsText" dxfId="48" priority="58" operator="containsText" text="S">
      <formula>NOT(ISERROR(SEARCH("S",#REF!)))</formula>
    </cfRule>
  </conditionalFormatting>
  <conditionalFormatting sqref="E42">
    <cfRule type="containsText" dxfId="47" priority="59" operator="containsText" text="Q">
      <formula>NOT(ISERROR(SEARCH("Q",#REF!)))</formula>
    </cfRule>
    <cfRule type="containsText" dxfId="46" priority="59" operator="containsText" text="D">
      <formula>NOT(ISERROR(SEARCH("D",#REF!)))</formula>
    </cfRule>
    <cfRule type="containsText" dxfId="45" priority="59" operator="containsText" text="N">
      <formula>NOT(ISERROR(SEARCH("N",#REF!)))</formula>
    </cfRule>
  </conditionalFormatting>
  <conditionalFormatting sqref="E42">
    <cfRule type="containsText" dxfId="44" priority="60" operator="containsText" text="M">
      <formula>NOT(ISERROR(SEARCH("M",#REF!)))</formula>
    </cfRule>
  </conditionalFormatting>
  <conditionalFormatting sqref="E42">
    <cfRule type="containsText" dxfId="43" priority="61" operator="containsText" text="S">
      <formula>NOT(ISERROR(SEARCH("S",#REF!)))</formula>
    </cfRule>
  </conditionalFormatting>
  <conditionalFormatting sqref="E39">
    <cfRule type="containsText" dxfId="42" priority="62" operator="containsText" text="Q">
      <formula>NOT(ISERROR(SEARCH("Q",#REF!)))</formula>
    </cfRule>
    <cfRule type="containsText" dxfId="41" priority="62" operator="containsText" text="D">
      <formula>NOT(ISERROR(SEARCH("D",#REF!)))</formula>
    </cfRule>
    <cfRule type="containsText" dxfId="40" priority="62" operator="containsText" text="N">
      <formula>NOT(ISERROR(SEARCH("N",#REF!)))</formula>
    </cfRule>
  </conditionalFormatting>
  <conditionalFormatting sqref="E39">
    <cfRule type="containsText" dxfId="39" priority="63" operator="containsText" text="M">
      <formula>NOT(ISERROR(SEARCH("M",#REF!)))</formula>
    </cfRule>
  </conditionalFormatting>
  <conditionalFormatting sqref="E39">
    <cfRule type="containsText" dxfId="38" priority="64" operator="containsText" text="S">
      <formula>NOT(ISERROR(SEARCH("S",#REF!)))</formula>
    </cfRule>
  </conditionalFormatting>
  <conditionalFormatting sqref="E15">
    <cfRule type="containsText" dxfId="37" priority="41" operator="containsText" text="N">
      <formula>NOT(ISERROR(SEARCH("N",E15)))</formula>
    </cfRule>
    <cfRule type="containsText" dxfId="36" priority="42" operator="containsText" text="Q">
      <formula>NOT(ISERROR(SEARCH("Q",E15)))</formula>
    </cfRule>
    <cfRule type="containsText" dxfId="35" priority="43" operator="containsText" text="D">
      <formula>NOT(ISERROR(SEARCH("D",E15)))</formula>
    </cfRule>
  </conditionalFormatting>
  <conditionalFormatting sqref="E15">
    <cfRule type="containsText" dxfId="34" priority="40" operator="containsText" text="M">
      <formula>NOT(ISERROR(SEARCH("M",E15)))</formula>
    </cfRule>
  </conditionalFormatting>
  <conditionalFormatting sqref="E15">
    <cfRule type="containsText" dxfId="33" priority="39" operator="containsText" text="S">
      <formula>NOT(ISERROR(SEARCH("S",E15)))</formula>
    </cfRule>
  </conditionalFormatting>
  <conditionalFormatting sqref="E34">
    <cfRule type="containsText" dxfId="32" priority="33" operator="containsText" text="N">
      <formula>NOT(ISERROR(SEARCH("N",E34)))</formula>
    </cfRule>
    <cfRule type="containsText" dxfId="31" priority="34" operator="containsText" text="Q">
      <formula>NOT(ISERROR(SEARCH("Q",E34)))</formula>
    </cfRule>
    <cfRule type="containsText" dxfId="30" priority="35" operator="containsText" text="D">
      <formula>NOT(ISERROR(SEARCH("D",E34)))</formula>
    </cfRule>
  </conditionalFormatting>
  <conditionalFormatting sqref="E34">
    <cfRule type="containsText" dxfId="29" priority="32" operator="containsText" text="M">
      <formula>NOT(ISERROR(SEARCH("M",E34)))</formula>
    </cfRule>
  </conditionalFormatting>
  <conditionalFormatting sqref="E34">
    <cfRule type="containsText" dxfId="28" priority="31" operator="containsText" text="S">
      <formula>NOT(ISERROR(SEARCH("S",E34)))</formula>
    </cfRule>
  </conditionalFormatting>
  <conditionalFormatting sqref="E43:E44">
    <cfRule type="containsText" dxfId="27" priority="36" operator="containsText" text="N">
      <formula>NOT(ISERROR(SEARCH("N",#REF!)))</formula>
    </cfRule>
  </conditionalFormatting>
  <conditionalFormatting sqref="E43:E44">
    <cfRule type="containsText" dxfId="26" priority="37" operator="containsText" text="M">
      <formula>NOT(ISERROR(SEARCH("M",#REF!)))</formula>
    </cfRule>
  </conditionalFormatting>
  <conditionalFormatting sqref="E43:E44">
    <cfRule type="containsText" dxfId="25" priority="38" operator="containsText" text="S">
      <formula>NOT(ISERROR(SEARCH("S",#REF!)))</formula>
    </cfRule>
  </conditionalFormatting>
  <conditionalFormatting sqref="E41">
    <cfRule type="containsText" dxfId="24" priority="28" operator="containsText" text="N">
      <formula>NOT(ISERROR(SEARCH("N",E41)))</formula>
    </cfRule>
    <cfRule type="containsText" dxfId="23" priority="29" operator="containsText" text="Q">
      <formula>NOT(ISERROR(SEARCH("Q",E41)))</formula>
    </cfRule>
    <cfRule type="containsText" dxfId="22" priority="30" operator="containsText" text="D">
      <formula>NOT(ISERROR(SEARCH("D",E41)))</formula>
    </cfRule>
  </conditionalFormatting>
  <conditionalFormatting sqref="E41">
    <cfRule type="containsText" dxfId="21" priority="27" operator="containsText" text="M">
      <formula>NOT(ISERROR(SEARCH("M",E41)))</formula>
    </cfRule>
  </conditionalFormatting>
  <conditionalFormatting sqref="E41">
    <cfRule type="containsText" dxfId="20" priority="26" operator="containsText" text="S">
      <formula>NOT(ISERROR(SEARCH("S",E41)))</formula>
    </cfRule>
  </conditionalFormatting>
  <conditionalFormatting sqref="E17">
    <cfRule type="containsText" dxfId="19" priority="18" operator="containsText" text="N">
      <formula>NOT(ISERROR(SEARCH("N",E17)))</formula>
    </cfRule>
    <cfRule type="containsText" dxfId="18" priority="19" operator="containsText" text="Q">
      <formula>NOT(ISERROR(SEARCH("Q",E17)))</formula>
    </cfRule>
    <cfRule type="containsText" dxfId="17" priority="20" operator="containsText" text="D">
      <formula>NOT(ISERROR(SEARCH("D",E17)))</formula>
    </cfRule>
  </conditionalFormatting>
  <conditionalFormatting sqref="E17">
    <cfRule type="containsText" dxfId="16" priority="17" operator="containsText" text="M">
      <formula>NOT(ISERROR(SEARCH("M",E17)))</formula>
    </cfRule>
  </conditionalFormatting>
  <conditionalFormatting sqref="E17">
    <cfRule type="containsText" dxfId="15" priority="16" operator="containsText" text="S">
      <formula>NOT(ISERROR(SEARCH("S",E17)))</formula>
    </cfRule>
  </conditionalFormatting>
  <conditionalFormatting sqref="E24:E28">
    <cfRule type="containsText" dxfId="14" priority="13" operator="containsText" text="N">
      <formula>NOT(ISERROR(SEARCH("N",E24)))</formula>
    </cfRule>
    <cfRule type="containsText" dxfId="13" priority="14" operator="containsText" text="Q">
      <formula>NOT(ISERROR(SEARCH("Q",E24)))</formula>
    </cfRule>
    <cfRule type="containsText" dxfId="12" priority="15" operator="containsText" text="D">
      <formula>NOT(ISERROR(SEARCH("D",E24)))</formula>
    </cfRule>
  </conditionalFormatting>
  <conditionalFormatting sqref="E24:E28">
    <cfRule type="containsText" dxfId="11" priority="12" operator="containsText" text="M">
      <formula>NOT(ISERROR(SEARCH("M",E24)))</formula>
    </cfRule>
  </conditionalFormatting>
  <conditionalFormatting sqref="E24:E28">
    <cfRule type="containsText" dxfId="10" priority="11" operator="containsText" text="S">
      <formula>NOT(ISERROR(SEARCH("S",E24)))</formula>
    </cfRule>
  </conditionalFormatting>
  <conditionalFormatting sqref="E31">
    <cfRule type="containsText" dxfId="9" priority="8" operator="containsText" text="N">
      <formula>NOT(ISERROR(SEARCH("N",E31)))</formula>
    </cfRule>
    <cfRule type="containsText" dxfId="8" priority="9" operator="containsText" text="Q">
      <formula>NOT(ISERROR(SEARCH("Q",E31)))</formula>
    </cfRule>
    <cfRule type="containsText" dxfId="7" priority="10" operator="containsText" text="D">
      <formula>NOT(ISERROR(SEARCH("D",E31)))</formula>
    </cfRule>
  </conditionalFormatting>
  <conditionalFormatting sqref="E31">
    <cfRule type="containsText" dxfId="6" priority="7" operator="containsText" text="M">
      <formula>NOT(ISERROR(SEARCH("M",E31)))</formula>
    </cfRule>
  </conditionalFormatting>
  <conditionalFormatting sqref="E31">
    <cfRule type="containsText" dxfId="5" priority="6" operator="containsText" text="S">
      <formula>NOT(ISERROR(SEARCH("S",E31)))</formula>
    </cfRule>
  </conditionalFormatting>
  <conditionalFormatting sqref="E30">
    <cfRule type="containsText" dxfId="4" priority="3" operator="containsText" text="N">
      <formula>NOT(ISERROR(SEARCH("N",E30)))</formula>
    </cfRule>
    <cfRule type="containsText" dxfId="3" priority="4" operator="containsText" text="Q">
      <formula>NOT(ISERROR(SEARCH("Q",E30)))</formula>
    </cfRule>
    <cfRule type="containsText" dxfId="2" priority="5" operator="containsText" text="D">
      <formula>NOT(ISERROR(SEARCH("D",E30)))</formula>
    </cfRule>
  </conditionalFormatting>
  <conditionalFormatting sqref="E30">
    <cfRule type="containsText" dxfId="1" priority="2" operator="containsText" text="M">
      <formula>NOT(ISERROR(SEARCH("M",E30)))</formula>
    </cfRule>
  </conditionalFormatting>
  <conditionalFormatting sqref="E30">
    <cfRule type="containsText" dxfId="0" priority="1" operator="containsText" text="S">
      <formula>NOT(ISERROR(SEARCH("S",E30)))</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Route_x0020_Map xmlns="2b74ce76-924e-4f85-9d50-7a2f0f8522e4">C. Concept Study</Route_x0020_Map>
    <Source xmlns="2b74ce76-924e-4f85-9d50-7a2f0f8522e4">eXmoor</Source>
    <Project_x0020_Number xmlns="2b74ce76-924e-4f85-9d50-7a2f0f8522e4">10137</Project_x0020_Number>
    <Facility_x0020__x0026__x0020_Equipment xmlns="2b74ce76-924e-4f85-9d50-7a2f0f8522e4">Process Equipment</Facility_x0020__x0026__x0020_Equipment>
    <Reason_x0020_for_x0020_issue xmlns="2b74ce76-924e-4f85-9d50-7a2f0f8522e4">For comment</Reason_x0020_for_x0020_issue>
    <Universal_x0020_Index xmlns="2b74ce76-924e-4f85-9d50-7a2f0f8522e4">Specifications / URB / URS</Universal_x0020_Index>
    <Work_x0020_Package xmlns="2b74ce76-924e-4f85-9d50-7a2f0f8522e4">WP1 Process</Work_x0020_Package>
    <Validation_x0020_Document_x0020_Number xmlns="f69377c8-399b-4db4-848c-cc64d5a1929a" xsi:nil="true"/>
    <Status xmlns="2b74ce76-924e-4f85-9d50-7a2f0f8522e4">Not approved</Statu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2AF03438864F241AD33861418ECAE72" ma:contentTypeVersion="10" ma:contentTypeDescription="Create a new document." ma:contentTypeScope="" ma:versionID="1f9bcbb3f22438b3e6d0aecbcf7a16e0">
  <xsd:schema xmlns:xsd="http://www.w3.org/2001/XMLSchema" xmlns:p="http://schemas.microsoft.com/office/2006/metadata/properties" xmlns:ns2="2b74ce76-924e-4f85-9d50-7a2f0f8522e4" xmlns:ns3="f69377c8-399b-4db4-848c-cc64d5a1929a" targetNamespace="http://schemas.microsoft.com/office/2006/metadata/properties" ma:root="true" ma:fieldsID="0647b11d8b1ad611addc89b2d0487155" ns2:_="" ns3:_="">
    <xsd:import namespace="2b74ce76-924e-4f85-9d50-7a2f0f8522e4"/>
    <xsd:import namespace="f69377c8-399b-4db4-848c-cc64d5a1929a"/>
    <xsd:element name="properties">
      <xsd:complexType>
        <xsd:sequence>
          <xsd:element name="documentManagement">
            <xsd:complexType>
              <xsd:all>
                <xsd:element ref="ns2:Project_x0020_Number"/>
                <xsd:element ref="ns2:Work_x0020_Package"/>
                <xsd:element ref="ns2:Status"/>
                <xsd:element ref="ns2:Source"/>
                <xsd:element ref="ns2:Route_x0020_Map"/>
                <xsd:element ref="ns2:Universal_x0020_Index"/>
                <xsd:element ref="ns2:Facility_x0020__x0026__x0020_Equipment" minOccurs="0"/>
                <xsd:element ref="ns2:Reason_x0020_for_x0020_issue"/>
                <xsd:element ref="ns3:Validation_x0020_Document_x0020_Number" minOccurs="0"/>
              </xsd:all>
            </xsd:complexType>
          </xsd:element>
        </xsd:sequence>
      </xsd:complexType>
    </xsd:element>
  </xsd:schema>
  <xsd:schema xmlns:xsd="http://www.w3.org/2001/XMLSchema" xmlns:dms="http://schemas.microsoft.com/office/2006/documentManagement/types" targetNamespace="2b74ce76-924e-4f85-9d50-7a2f0f8522e4" elementFormDefault="qualified">
    <xsd:import namespace="http://schemas.microsoft.com/office/2006/documentManagement/types"/>
    <xsd:element name="Project_x0020_Number" ma:index="8" ma:displayName="Project Number" ma:default="10137" ma:description="Default project number for this library" ma:internalName="Project_x0020_Number">
      <xsd:simpleType>
        <xsd:restriction base="dms:Text">
          <xsd:maxLength value="255"/>
        </xsd:restriction>
      </xsd:simpleType>
    </xsd:element>
    <xsd:element name="Work_x0020_Package" ma:index="9" ma:displayName="Work Package" ma:description="Work Package - refer execution strategy" ma:format="Dropdown" ma:internalName="Work_x0020_Package">
      <xsd:simpleType>
        <xsd:restriction base="dms:Choice">
          <xsd:enumeration value="WP1 Process"/>
          <xsd:enumeration value="WP2 HVAC"/>
          <xsd:enumeration value="WP3 Architecture"/>
          <xsd:enumeration value="WP4 Automation"/>
          <xsd:enumeration value="WP5 GMP Compliance"/>
          <xsd:enumeration value="WP6 Project Execution"/>
          <xsd:enumeration value="WP7 Time Activities"/>
          <xsd:enumeration value="WP8 Project Management"/>
          <xsd:enumeration value="WP9 SMP Data on BPS2"/>
        </xsd:restriction>
      </xsd:simpleType>
    </xsd:element>
    <xsd:element name="Status" ma:index="10" ma:displayName="Status" ma:default="Not approved" ma:description="Approval status of document" ma:format="Dropdown" ma:internalName="Status">
      <xsd:simpleType>
        <xsd:restriction base="dms:Choice">
          <xsd:enumeration value="Not approved"/>
          <xsd:enumeration value="Approved"/>
          <xsd:enumeration value="Signed and scanned"/>
        </xsd:restriction>
      </xsd:simpleType>
    </xsd:element>
    <xsd:element name="Source" ma:index="11" ma:displayName="Source" ma:description="Organisation originating the document" ma:format="Dropdown" ma:internalName="Source">
      <xsd:simpleType>
        <xsd:restriction base="dms:Choice">
          <xsd:enumeration value="eXmoor"/>
          <xsd:enumeration value="Client"/>
          <xsd:enumeration value="Design Team"/>
          <xsd:enumeration value="Contractor / Subcontractor"/>
          <xsd:enumeration value="Supplier"/>
        </xsd:restriction>
      </xsd:simpleType>
    </xsd:element>
    <xsd:element name="Route_x0020_Map" ma:index="12" ma:displayName="Route Map" ma:default="C. Concept Study" ma:description="Key area from eXmoor QMS" ma:format="Dropdown" ma:internalName="Route_x0020_Map">
      <xsd:simpleType>
        <xsd:restriction base="dms:Choice">
          <xsd:enumeration value="B. User Requirement Brief"/>
          <xsd:enumeration value="C. Concept Study"/>
          <xsd:enumeration value="D. Business Case"/>
          <xsd:enumeration value="E. Capital Project"/>
          <xsd:enumeration value="F. Operations"/>
          <xsd:enumeration value="G. Project Management"/>
        </xsd:restriction>
      </xsd:simpleType>
    </xsd:element>
    <xsd:element name="Universal_x0020_Index" ma:index="13" ma:displayName="Document type" ma:description="Type of document" ma:format="Dropdown" ma:internalName="Universal_x0020_Index">
      <xsd:simpleType>
        <xsd:restriction base="dms:Choice">
          <xsd:enumeration value="Commercial"/>
          <xsd:enumeration value="Correspondance"/>
          <xsd:enumeration value="Drawings"/>
          <xsd:enumeration value="O&amp;M Manuals"/>
          <xsd:enumeration value="Minutes"/>
          <xsd:enumeration value="Programmes / time plans"/>
          <xsd:enumeration value="Lists"/>
          <xsd:enumeration value="QMS / Qualification / SOPs"/>
          <xsd:enumeration value="Reports"/>
          <xsd:enumeration value="Specifications / URB / URS"/>
          <xsd:enumeration value="Reference document"/>
        </xsd:restriction>
      </xsd:simpleType>
    </xsd:element>
    <xsd:element name="Facility_x0020__x0026__x0020_Equipment" ma:index="14" nillable="true" ma:displayName="Facility &amp; Equipment" ma:description="Document related to facility or equipment? (not mandatory)" ma:format="Dropdown" ma:internalName="Facility_x0020__x0026__x0020_Equipment">
      <xsd:simpleType>
        <xsd:restriction base="dms:Choice">
          <xsd:enumeration value="Process Equipment"/>
          <xsd:enumeration value="Facility"/>
          <xsd:enumeration value="HVAC"/>
          <xsd:enumeration value="Utilities"/>
        </xsd:restriction>
      </xsd:simpleType>
    </xsd:element>
    <xsd:element name="Reason_x0020_for_x0020_issue" ma:index="15" ma:displayName="Reason for issue" ma:description="Describes why document has been issued." ma:format="Dropdown" ma:internalName="Reason_x0020_for_x0020_issue">
      <xsd:simpleType>
        <xsd:restriction base="dms:Choice">
          <xsd:enumeration value="For information"/>
          <xsd:enumeration value="For comment"/>
          <xsd:enumeration value="For signature"/>
          <xsd:enumeration value="For tendering"/>
          <xsd:enumeration value="For implementation"/>
          <xsd:enumeration value="For record"/>
        </xsd:restriction>
      </xsd:simpleType>
    </xsd:element>
  </xsd:schema>
  <xsd:schema xmlns:xsd="http://www.w3.org/2001/XMLSchema" xmlns:dms="http://schemas.microsoft.com/office/2006/documentManagement/types" targetNamespace="f69377c8-399b-4db4-848c-cc64d5a1929a" elementFormDefault="qualified">
    <xsd:import namespace="http://schemas.microsoft.com/office/2006/documentManagement/types"/>
    <xsd:element name="Validation_x0020_Document_x0020_Number" ma:index="16" nillable="true" ma:displayName="Validation Document Number" ma:description="If applicable record the validation document number from the VMP." ma:internalName="Validation_x0020_Document_x0020_Number">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2674D9-EBC7-4C6D-B95D-4732CA47C220}">
  <ds:schemaRefs>
    <ds:schemaRef ds:uri="http://purl.org/dc/elements/1.1/"/>
    <ds:schemaRef ds:uri="http://schemas.microsoft.com/office/2006/metadata/properties"/>
    <ds:schemaRef ds:uri="2b74ce76-924e-4f85-9d50-7a2f0f8522e4"/>
    <ds:schemaRef ds:uri="f69377c8-399b-4db4-848c-cc64d5a1929a"/>
    <ds:schemaRef ds:uri="http://purl.org/dc/terms/"/>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7AEDEDF0-7C0F-4A4A-926C-A75C0CC352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74ce76-924e-4f85-9d50-7a2f0f8522e4"/>
    <ds:schemaRef ds:uri="f69377c8-399b-4db4-848c-cc64d5a1929a"/>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2F42EF08-E121-4A0C-B74C-22946672B5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Drop Codes</vt:lpstr>
      <vt:lpstr>Lab scale homogeniser</vt:lpstr>
      <vt:lpstr>Pilot scale homogeniser</vt:lpstr>
      <vt:lpstr>IA</vt:lpstr>
      <vt:lpstr>QualificationTest</vt:lpstr>
      <vt:lpstr>RoomClassification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Provan</dc:creator>
  <cp:lastModifiedBy>daryll.tighe</cp:lastModifiedBy>
  <cp:lastPrinted>2014-07-03T08:44:48Z</cp:lastPrinted>
  <dcterms:created xsi:type="dcterms:W3CDTF">2010-02-09T07:47:19Z</dcterms:created>
  <dcterms:modified xsi:type="dcterms:W3CDTF">2018-12-17T15:54:55Z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0x01010042AF03438864F241AD33861418ECAE72</vt:lpwstr>
  </property>
</Properties>
</file>